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 Egorochkin\Егорочкин Александр\СЭС\Ивакино_331647_аб. СЗ ШЕРЕМЕТЬЕВО-4\СМЕТЫ\"/>
    </mc:Choice>
  </mc:AlternateContent>
  <xr:revisionPtr revIDLastSave="0" documentId="13_ncr:1_{CF83E18F-9589-4D4D-BE83-12BCC3108A9D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02-01-08" sheetId="7" r:id="rId1"/>
    <sheet name="Конъюнктурный анализ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'02-01-08'!$51:$51</definedName>
    <definedName name="_xlnm.Print_Titles" localSheetId="1">'Конъюнктурный анализ'!$19:$19</definedName>
    <definedName name="_xlnm.Print_Area" localSheetId="0">'02-01-08'!$A$1:$L$415</definedName>
    <definedName name="_xlnm.Print_Area" localSheetId="1">'Конъюнктурный анализ'!$A$1:$AA$40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1" i="7" l="1"/>
  <c r="C42" i="7"/>
  <c r="Z29" i="8"/>
  <c r="Y29" i="8"/>
  <c r="X29" i="8"/>
  <c r="W29" i="8"/>
  <c r="V29" i="8"/>
  <c r="U29" i="8"/>
  <c r="T29" i="8"/>
  <c r="L29" i="8"/>
  <c r="K29" i="8"/>
  <c r="H29" i="8"/>
  <c r="AA29" i="8"/>
  <c r="S29" i="8"/>
  <c r="P29" i="8"/>
  <c r="O29" i="8"/>
  <c r="N29" i="8"/>
  <c r="M29" i="8"/>
  <c r="G29" i="8"/>
  <c r="F29" i="8"/>
  <c r="E29" i="8"/>
  <c r="D29" i="8"/>
  <c r="C29" i="8"/>
  <c r="B29" i="8"/>
  <c r="Z28" i="8"/>
  <c r="Y28" i="8"/>
  <c r="X28" i="8"/>
  <c r="W28" i="8"/>
  <c r="V28" i="8"/>
  <c r="U28" i="8"/>
  <c r="T28" i="8"/>
  <c r="L28" i="8"/>
  <c r="K28" i="8"/>
  <c r="H28" i="8"/>
  <c r="AA28" i="8"/>
  <c r="S28" i="8"/>
  <c r="P28" i="8"/>
  <c r="O28" i="8"/>
  <c r="N28" i="8"/>
  <c r="M28" i="8"/>
  <c r="G28" i="8"/>
  <c r="F28" i="8"/>
  <c r="E28" i="8"/>
  <c r="D28" i="8"/>
  <c r="C28" i="8"/>
  <c r="B28" i="8"/>
  <c r="Z27" i="8"/>
  <c r="Y27" i="8"/>
  <c r="X27" i="8"/>
  <c r="W27" i="8"/>
  <c r="V27" i="8"/>
  <c r="U27" i="8"/>
  <c r="T27" i="8"/>
  <c r="L27" i="8"/>
  <c r="K27" i="8"/>
  <c r="H27" i="8"/>
  <c r="AA27" i="8"/>
  <c r="S27" i="8"/>
  <c r="P27" i="8"/>
  <c r="O27" i="8"/>
  <c r="N27" i="8"/>
  <c r="M27" i="8"/>
  <c r="G27" i="8"/>
  <c r="F27" i="8"/>
  <c r="E27" i="8"/>
  <c r="D27" i="8"/>
  <c r="C27" i="8"/>
  <c r="B27" i="8"/>
  <c r="Z26" i="8"/>
  <c r="Y26" i="8"/>
  <c r="X26" i="8"/>
  <c r="W26" i="8"/>
  <c r="V26" i="8"/>
  <c r="U26" i="8"/>
  <c r="T26" i="8"/>
  <c r="L26" i="8"/>
  <c r="K26" i="8"/>
  <c r="H26" i="8"/>
  <c r="AA26" i="8"/>
  <c r="S26" i="8"/>
  <c r="P26" i="8"/>
  <c r="O26" i="8"/>
  <c r="N26" i="8"/>
  <c r="M26" i="8"/>
  <c r="G26" i="8"/>
  <c r="F26" i="8"/>
  <c r="E26" i="8"/>
  <c r="D26" i="8"/>
  <c r="C26" i="8"/>
  <c r="B26" i="8"/>
  <c r="Z25" i="8"/>
  <c r="Y25" i="8"/>
  <c r="X25" i="8"/>
  <c r="W25" i="8"/>
  <c r="V25" i="8"/>
  <c r="U25" i="8"/>
  <c r="T25" i="8"/>
  <c r="L25" i="8"/>
  <c r="K25" i="8"/>
  <c r="H25" i="8"/>
  <c r="AA25" i="8"/>
  <c r="S25" i="8"/>
  <c r="P25" i="8"/>
  <c r="O25" i="8"/>
  <c r="N25" i="8"/>
  <c r="M25" i="8"/>
  <c r="G25" i="8"/>
  <c r="F25" i="8"/>
  <c r="E25" i="8"/>
  <c r="D25" i="8"/>
  <c r="C25" i="8"/>
  <c r="B25" i="8"/>
  <c r="Z24" i="8"/>
  <c r="Y24" i="8"/>
  <c r="X24" i="8"/>
  <c r="W24" i="8"/>
  <c r="V24" i="8"/>
  <c r="U24" i="8"/>
  <c r="T24" i="8"/>
  <c r="L24" i="8"/>
  <c r="K24" i="8"/>
  <c r="H24" i="8"/>
  <c r="AA24" i="8"/>
  <c r="S24" i="8"/>
  <c r="P24" i="8"/>
  <c r="O24" i="8"/>
  <c r="N24" i="8"/>
  <c r="M24" i="8"/>
  <c r="G24" i="8"/>
  <c r="F24" i="8"/>
  <c r="E24" i="8"/>
  <c r="D24" i="8"/>
  <c r="C24" i="8"/>
  <c r="B24" i="8"/>
  <c r="Z23" i="8"/>
  <c r="Y23" i="8"/>
  <c r="X23" i="8"/>
  <c r="W23" i="8"/>
  <c r="V23" i="8"/>
  <c r="U23" i="8"/>
  <c r="T23" i="8"/>
  <c r="L23" i="8"/>
  <c r="K23" i="8"/>
  <c r="H23" i="8"/>
  <c r="AA23" i="8"/>
  <c r="S23" i="8"/>
  <c r="P23" i="8"/>
  <c r="O23" i="8"/>
  <c r="N23" i="8"/>
  <c r="M23" i="8"/>
  <c r="G23" i="8"/>
  <c r="F23" i="8"/>
  <c r="E23" i="8"/>
  <c r="D23" i="8"/>
  <c r="C23" i="8"/>
  <c r="B23" i="8"/>
  <c r="Z22" i="8"/>
  <c r="Y22" i="8"/>
  <c r="X22" i="8"/>
  <c r="W22" i="8"/>
  <c r="V22" i="8"/>
  <c r="U22" i="8"/>
  <c r="T22" i="8"/>
  <c r="L22" i="8"/>
  <c r="K22" i="8"/>
  <c r="H22" i="8"/>
  <c r="AA22" i="8"/>
  <c r="S22" i="8"/>
  <c r="P22" i="8"/>
  <c r="O22" i="8"/>
  <c r="N22" i="8"/>
  <c r="M22" i="8"/>
  <c r="G22" i="8"/>
  <c r="F22" i="8"/>
  <c r="E22" i="8"/>
  <c r="D22" i="8"/>
  <c r="C22" i="8"/>
  <c r="B22" i="8"/>
  <c r="Z21" i="8"/>
  <c r="Y21" i="8"/>
  <c r="X21" i="8"/>
  <c r="W21" i="8"/>
  <c r="V21" i="8"/>
  <c r="U21" i="8"/>
  <c r="T21" i="8"/>
  <c r="L21" i="8"/>
  <c r="K21" i="8"/>
  <c r="H21" i="8"/>
  <c r="AA21" i="8"/>
  <c r="S21" i="8"/>
  <c r="P21" i="8"/>
  <c r="O21" i="8"/>
  <c r="N21" i="8"/>
  <c r="M21" i="8"/>
  <c r="G21" i="8"/>
  <c r="F21" i="8"/>
  <c r="E21" i="8"/>
  <c r="D21" i="8"/>
  <c r="C21" i="8"/>
  <c r="B21" i="8"/>
  <c r="A20" i="8"/>
  <c r="H413" i="7"/>
  <c r="H410" i="7"/>
  <c r="C413" i="7"/>
  <c r="C410" i="7"/>
  <c r="C43" i="7"/>
  <c r="L404" i="7"/>
  <c r="L400" i="7"/>
  <c r="L399" i="7"/>
  <c r="L397" i="7" s="1"/>
  <c r="L393" i="7"/>
  <c r="L392" i="7"/>
  <c r="L388" i="7"/>
  <c r="L376" i="7"/>
  <c r="L375" i="7"/>
  <c r="L374" i="7"/>
  <c r="L373" i="7"/>
  <c r="L372" i="7"/>
  <c r="L371" i="7"/>
  <c r="L369" i="7" s="1"/>
  <c r="L368" i="7"/>
  <c r="L367" i="7"/>
  <c r="L365" i="7"/>
  <c r="L363" i="7" s="1"/>
  <c r="L362" i="7"/>
  <c r="L357" i="7"/>
  <c r="L356" i="7"/>
  <c r="L355" i="7"/>
  <c r="L350" i="7"/>
  <c r="L349" i="7"/>
  <c r="L347" i="7" s="1"/>
  <c r="L342" i="7"/>
  <c r="L341" i="7"/>
  <c r="L337" i="7"/>
  <c r="L322" i="7"/>
  <c r="L321" i="7"/>
  <c r="L317" i="7"/>
  <c r="G302" i="7"/>
  <c r="G301" i="7"/>
  <c r="L300" i="7"/>
  <c r="L296" i="7"/>
  <c r="L295" i="7"/>
  <c r="L290" i="7"/>
  <c r="L293" i="7"/>
  <c r="L292" i="7"/>
  <c r="L286" i="7"/>
  <c r="L285" i="7"/>
  <c r="L281" i="7"/>
  <c r="L275" i="7"/>
  <c r="AT271" i="7"/>
  <c r="AR271" i="7"/>
  <c r="AO271" i="7"/>
  <c r="AN271" i="7"/>
  <c r="BA271" i="7"/>
  <c r="AZ271" i="7"/>
  <c r="AE271" i="7"/>
  <c r="AD271" i="7"/>
  <c r="L270" i="7"/>
  <c r="K271" i="7" s="1"/>
  <c r="J270" i="7"/>
  <c r="E270" i="7"/>
  <c r="I271" i="7" s="1"/>
  <c r="G270" i="7"/>
  <c r="D270" i="7"/>
  <c r="C270" i="7"/>
  <c r="B270" i="7"/>
  <c r="AX269" i="7"/>
  <c r="AT269" i="7"/>
  <c r="L280" i="7" s="1"/>
  <c r="AR269" i="7"/>
  <c r="AO269" i="7"/>
  <c r="L278" i="7" s="1"/>
  <c r="L276" i="7" s="1"/>
  <c r="BA269" i="7"/>
  <c r="L289" i="7" s="1"/>
  <c r="AZ269" i="7"/>
  <c r="L288" i="7" s="1"/>
  <c r="AE269" i="7"/>
  <c r="AD269" i="7"/>
  <c r="K269" i="7"/>
  <c r="L268" i="7"/>
  <c r="AW269" i="7" s="1"/>
  <c r="J268" i="7"/>
  <c r="E268" i="7"/>
  <c r="I269" i="7" s="1"/>
  <c r="G268" i="7"/>
  <c r="D268" i="7"/>
  <c r="C268" i="7"/>
  <c r="B268" i="7"/>
  <c r="L262" i="7"/>
  <c r="L261" i="7"/>
  <c r="L258" i="7"/>
  <c r="L257" i="7"/>
  <c r="L255" i="7"/>
  <c r="L254" i="7"/>
  <c r="L252" i="7" s="1"/>
  <c r="L248" i="7"/>
  <c r="L247" i="7"/>
  <c r="L243" i="7"/>
  <c r="AE233" i="7"/>
  <c r="AD233" i="7"/>
  <c r="G232" i="7"/>
  <c r="E232" i="7"/>
  <c r="G231" i="7"/>
  <c r="E231" i="7"/>
  <c r="BA229" i="7"/>
  <c r="AZ229" i="7"/>
  <c r="AE229" i="7"/>
  <c r="AD229" i="7"/>
  <c r="E229" i="7"/>
  <c r="G229" i="7"/>
  <c r="D229" i="7"/>
  <c r="C229" i="7"/>
  <c r="B229" i="7"/>
  <c r="L227" i="7"/>
  <c r="L224" i="7" s="1"/>
  <c r="AW233" i="7" s="1"/>
  <c r="I227" i="7"/>
  <c r="H227" i="7"/>
  <c r="J227" i="7" s="1"/>
  <c r="G227" i="7"/>
  <c r="L226" i="7"/>
  <c r="I226" i="7"/>
  <c r="H226" i="7"/>
  <c r="J226" i="7" s="1"/>
  <c r="G226" i="7"/>
  <c r="L225" i="7"/>
  <c r="I225" i="7"/>
  <c r="J225" i="7" s="1"/>
  <c r="H225" i="7"/>
  <c r="G225" i="7"/>
  <c r="L217" i="7"/>
  <c r="L216" i="7" s="1"/>
  <c r="AO233" i="7" s="1"/>
  <c r="L223" i="7"/>
  <c r="J223" i="7"/>
  <c r="G223" i="7"/>
  <c r="E223" i="7"/>
  <c r="L222" i="7"/>
  <c r="J222" i="7"/>
  <c r="G222" i="7"/>
  <c r="L221" i="7"/>
  <c r="J221" i="7"/>
  <c r="I221" i="7"/>
  <c r="H221" i="7"/>
  <c r="G221" i="7"/>
  <c r="L220" i="7"/>
  <c r="J220" i="7"/>
  <c r="G220" i="7"/>
  <c r="L219" i="7"/>
  <c r="J219" i="7"/>
  <c r="E219" i="7"/>
  <c r="G219" i="7" s="1"/>
  <c r="L218" i="7"/>
  <c r="J218" i="7"/>
  <c r="G218" i="7"/>
  <c r="L215" i="7"/>
  <c r="L214" i="7" s="1"/>
  <c r="J215" i="7"/>
  <c r="G215" i="7"/>
  <c r="C213" i="7"/>
  <c r="E212" i="7"/>
  <c r="G212" i="7"/>
  <c r="D212" i="7"/>
  <c r="C212" i="7"/>
  <c r="AE211" i="7"/>
  <c r="AD211" i="7"/>
  <c r="G210" i="7"/>
  <c r="E210" i="7"/>
  <c r="G209" i="7"/>
  <c r="E209" i="7"/>
  <c r="BA207" i="7"/>
  <c r="AZ207" i="7"/>
  <c r="AE207" i="7"/>
  <c r="AD207" i="7"/>
  <c r="E207" i="7"/>
  <c r="G207" i="7"/>
  <c r="D207" i="7"/>
  <c r="C207" i="7"/>
  <c r="B207" i="7"/>
  <c r="L205" i="7"/>
  <c r="I205" i="7"/>
  <c r="H205" i="7"/>
  <c r="J205" i="7" s="1"/>
  <c r="G205" i="7"/>
  <c r="L204" i="7"/>
  <c r="I204" i="7"/>
  <c r="H204" i="7"/>
  <c r="J204" i="7" s="1"/>
  <c r="G204" i="7"/>
  <c r="L203" i="7"/>
  <c r="I203" i="7"/>
  <c r="H203" i="7"/>
  <c r="J203" i="7" s="1"/>
  <c r="G203" i="7"/>
  <c r="L202" i="7"/>
  <c r="L200" i="7" s="1"/>
  <c r="AW211" i="7" s="1"/>
  <c r="J202" i="7"/>
  <c r="G202" i="7"/>
  <c r="L201" i="7"/>
  <c r="I201" i="7"/>
  <c r="H201" i="7"/>
  <c r="J201" i="7" s="1"/>
  <c r="G201" i="7"/>
  <c r="L196" i="7"/>
  <c r="AT211" i="7" s="1"/>
  <c r="L199" i="7"/>
  <c r="L195" i="7" s="1"/>
  <c r="AO211" i="7" s="1"/>
  <c r="I199" i="7"/>
  <c r="H199" i="7"/>
  <c r="J199" i="7" s="1"/>
  <c r="G199" i="7"/>
  <c r="L198" i="7"/>
  <c r="J198" i="7"/>
  <c r="G198" i="7"/>
  <c r="E198" i="7"/>
  <c r="L197" i="7"/>
  <c r="J197" i="7"/>
  <c r="G197" i="7"/>
  <c r="L191" i="7"/>
  <c r="L194" i="7"/>
  <c r="J194" i="7"/>
  <c r="G194" i="7"/>
  <c r="L193" i="7"/>
  <c r="J193" i="7"/>
  <c r="G193" i="7"/>
  <c r="L192" i="7"/>
  <c r="J192" i="7"/>
  <c r="G192" i="7"/>
  <c r="C190" i="7"/>
  <c r="E189" i="7"/>
  <c r="G189" i="7"/>
  <c r="D189" i="7"/>
  <c r="C189" i="7"/>
  <c r="L183" i="7"/>
  <c r="L179" i="7"/>
  <c r="L178" i="7"/>
  <c r="L173" i="7"/>
  <c r="L176" i="7"/>
  <c r="L175" i="7"/>
  <c r="L169" i="7"/>
  <c r="L168" i="7"/>
  <c r="L164" i="7"/>
  <c r="AT154" i="7"/>
  <c r="AR154" i="7"/>
  <c r="AO154" i="7"/>
  <c r="AN154" i="7"/>
  <c r="BA154" i="7"/>
  <c r="AZ154" i="7"/>
  <c r="AE154" i="7"/>
  <c r="AD154" i="7"/>
  <c r="K154" i="7"/>
  <c r="I154" i="7" s="1"/>
  <c r="L153" i="7"/>
  <c r="AW154" i="7" s="1"/>
  <c r="J153" i="7"/>
  <c r="I153" i="7"/>
  <c r="H153" i="7"/>
  <c r="E153" i="7"/>
  <c r="G153" i="7"/>
  <c r="D153" i="7"/>
  <c r="C153" i="7"/>
  <c r="B153" i="7"/>
  <c r="AW152" i="7"/>
  <c r="AT152" i="7"/>
  <c r="AO152" i="7"/>
  <c r="L334" i="7" s="1"/>
  <c r="AE152" i="7"/>
  <c r="AD152" i="7"/>
  <c r="G151" i="7"/>
  <c r="E151" i="7"/>
  <c r="G150" i="7"/>
  <c r="E150" i="7"/>
  <c r="BA148" i="7"/>
  <c r="AZ148" i="7"/>
  <c r="AE148" i="7"/>
  <c r="AD148" i="7"/>
  <c r="E148" i="7"/>
  <c r="G148" i="7"/>
  <c r="D148" i="7"/>
  <c r="C148" i="7"/>
  <c r="B148" i="7"/>
  <c r="L146" i="7"/>
  <c r="L145" i="7" s="1"/>
  <c r="J146" i="7"/>
  <c r="G146" i="7"/>
  <c r="G145" i="7"/>
  <c r="E144" i="7"/>
  <c r="G144" i="7"/>
  <c r="D144" i="7"/>
  <c r="C144" i="7"/>
  <c r="AT143" i="7"/>
  <c r="AE143" i="7"/>
  <c r="AD143" i="7"/>
  <c r="G142" i="7"/>
  <c r="E142" i="7"/>
  <c r="G141" i="7"/>
  <c r="E141" i="7"/>
  <c r="L136" i="7"/>
  <c r="AW143" i="7" s="1"/>
  <c r="L138" i="7"/>
  <c r="J138" i="7"/>
  <c r="I138" i="7"/>
  <c r="H138" i="7"/>
  <c r="G138" i="7"/>
  <c r="L137" i="7"/>
  <c r="I137" i="7"/>
  <c r="H137" i="7"/>
  <c r="J137" i="7" s="1"/>
  <c r="G137" i="7"/>
  <c r="L134" i="7"/>
  <c r="L133" i="7" s="1"/>
  <c r="AO143" i="7" s="1"/>
  <c r="L135" i="7"/>
  <c r="I135" i="7"/>
  <c r="J135" i="7" s="1"/>
  <c r="H135" i="7"/>
  <c r="G135" i="7"/>
  <c r="L132" i="7"/>
  <c r="L131" i="7" s="1"/>
  <c r="J132" i="7"/>
  <c r="G132" i="7"/>
  <c r="G131" i="7"/>
  <c r="E130" i="7"/>
  <c r="G130" i="7"/>
  <c r="D130" i="7"/>
  <c r="C130" i="7"/>
  <c r="AW129" i="7"/>
  <c r="AT129" i="7"/>
  <c r="AR129" i="7"/>
  <c r="AO129" i="7"/>
  <c r="AN129" i="7"/>
  <c r="BA129" i="7"/>
  <c r="AZ129" i="7"/>
  <c r="AE129" i="7"/>
  <c r="AD129" i="7"/>
  <c r="K129" i="7"/>
  <c r="I129" i="7" s="1"/>
  <c r="C128" i="7"/>
  <c r="L127" i="7"/>
  <c r="AX129" i="7" s="1"/>
  <c r="J127" i="7"/>
  <c r="E127" i="7"/>
  <c r="G127" i="7"/>
  <c r="D127" i="7"/>
  <c r="C127" i="7"/>
  <c r="B127" i="7"/>
  <c r="AE126" i="7"/>
  <c r="AD126" i="7"/>
  <c r="G125" i="7"/>
  <c r="E125" i="7"/>
  <c r="G124" i="7"/>
  <c r="E124" i="7"/>
  <c r="BA122" i="7"/>
  <c r="AZ122" i="7"/>
  <c r="AE122" i="7"/>
  <c r="AD122" i="7"/>
  <c r="L122" i="7"/>
  <c r="AW122" i="7" s="1"/>
  <c r="I122" i="7"/>
  <c r="H122" i="7"/>
  <c r="J122" i="7" s="1"/>
  <c r="E122" i="7"/>
  <c r="G122" i="7"/>
  <c r="D122" i="7"/>
  <c r="C122" i="7"/>
  <c r="B122" i="7"/>
  <c r="AW121" i="7"/>
  <c r="AN121" i="7"/>
  <c r="BA121" i="7"/>
  <c r="AZ121" i="7"/>
  <c r="AE121" i="7"/>
  <c r="AD121" i="7"/>
  <c r="L121" i="7"/>
  <c r="J121" i="7"/>
  <c r="I121" i="7"/>
  <c r="H121" i="7"/>
  <c r="E121" i="7"/>
  <c r="G121" i="7"/>
  <c r="D121" i="7"/>
  <c r="C121" i="7"/>
  <c r="B121" i="7"/>
  <c r="L119" i="7"/>
  <c r="I119" i="7"/>
  <c r="J119" i="7" s="1"/>
  <c r="H119" i="7"/>
  <c r="G119" i="7"/>
  <c r="L118" i="7"/>
  <c r="I118" i="7"/>
  <c r="H118" i="7"/>
  <c r="J118" i="7" s="1"/>
  <c r="G118" i="7"/>
  <c r="L117" i="7"/>
  <c r="L116" i="7" s="1"/>
  <c r="AW126" i="7" s="1"/>
  <c r="I117" i="7"/>
  <c r="H117" i="7"/>
  <c r="J117" i="7" s="1"/>
  <c r="G117" i="7"/>
  <c r="L115" i="7"/>
  <c r="J115" i="7"/>
  <c r="G115" i="7"/>
  <c r="L114" i="7"/>
  <c r="J114" i="7"/>
  <c r="E114" i="7"/>
  <c r="G114" i="7" s="1"/>
  <c r="L113" i="7"/>
  <c r="J113" i="7"/>
  <c r="I113" i="7"/>
  <c r="H113" i="7"/>
  <c r="G113" i="7"/>
  <c r="L112" i="7"/>
  <c r="J112" i="7"/>
  <c r="E112" i="7"/>
  <c r="G112" i="7" s="1"/>
  <c r="L111" i="7"/>
  <c r="J111" i="7"/>
  <c r="G111" i="7"/>
  <c r="L110" i="7"/>
  <c r="J110" i="7"/>
  <c r="G110" i="7"/>
  <c r="E110" i="7"/>
  <c r="L109" i="7"/>
  <c r="I109" i="7"/>
  <c r="H109" i="7"/>
  <c r="J109" i="7" s="1"/>
  <c r="G109" i="7"/>
  <c r="L108" i="7"/>
  <c r="J108" i="7"/>
  <c r="G108" i="7"/>
  <c r="E108" i="7"/>
  <c r="L107" i="7"/>
  <c r="J107" i="7"/>
  <c r="I107" i="7"/>
  <c r="H107" i="7"/>
  <c r="G107" i="7"/>
  <c r="L106" i="7"/>
  <c r="J106" i="7"/>
  <c r="E106" i="7"/>
  <c r="G106" i="7" s="1"/>
  <c r="L105" i="7"/>
  <c r="J105" i="7"/>
  <c r="G105" i="7"/>
  <c r="L104" i="7"/>
  <c r="L102" i="7" s="1"/>
  <c r="J104" i="7"/>
  <c r="E104" i="7"/>
  <c r="G104" i="7" s="1"/>
  <c r="L103" i="7"/>
  <c r="I103" i="7"/>
  <c r="H103" i="7"/>
  <c r="J103" i="7" s="1"/>
  <c r="G103" i="7"/>
  <c r="L100" i="7"/>
  <c r="L99" i="7" s="1"/>
  <c r="J100" i="7"/>
  <c r="G100" i="7"/>
  <c r="G99" i="7"/>
  <c r="E98" i="7"/>
  <c r="G98" i="7"/>
  <c r="D98" i="7"/>
  <c r="C98" i="7"/>
  <c r="AW97" i="7"/>
  <c r="AT97" i="7"/>
  <c r="AE97" i="7"/>
  <c r="AD97" i="7"/>
  <c r="G96" i="7"/>
  <c r="E96" i="7"/>
  <c r="G95" i="7"/>
  <c r="E95" i="7"/>
  <c r="L90" i="7"/>
  <c r="L89" i="7" s="1"/>
  <c r="L92" i="7"/>
  <c r="J92" i="7"/>
  <c r="E92" i="7"/>
  <c r="L91" i="7"/>
  <c r="I91" i="7"/>
  <c r="J91" i="7" s="1"/>
  <c r="H91" i="7"/>
  <c r="G91" i="7"/>
  <c r="L87" i="7"/>
  <c r="AR97" i="7" s="1"/>
  <c r="L94" i="7" s="1"/>
  <c r="L88" i="7"/>
  <c r="J88" i="7"/>
  <c r="G88" i="7"/>
  <c r="E86" i="7"/>
  <c r="G86" i="7"/>
  <c r="G92" i="7" s="1"/>
  <c r="D86" i="7"/>
  <c r="C86" i="7"/>
  <c r="AW85" i="7"/>
  <c r="AE85" i="7"/>
  <c r="AD85" i="7"/>
  <c r="G84" i="7"/>
  <c r="E84" i="7"/>
  <c r="G83" i="7"/>
  <c r="E83" i="7"/>
  <c r="L80" i="7"/>
  <c r="J80" i="7"/>
  <c r="E80" i="7"/>
  <c r="L79" i="7"/>
  <c r="J79" i="7"/>
  <c r="I79" i="7"/>
  <c r="H79" i="7"/>
  <c r="G79" i="7"/>
  <c r="L78" i="7"/>
  <c r="L76" i="7" s="1"/>
  <c r="J78" i="7"/>
  <c r="E78" i="7"/>
  <c r="G78" i="7" s="1"/>
  <c r="L77" i="7"/>
  <c r="J77" i="7"/>
  <c r="I77" i="7"/>
  <c r="H77" i="7"/>
  <c r="G77" i="7"/>
  <c r="L74" i="7"/>
  <c r="L73" i="7" s="1"/>
  <c r="J74" i="7"/>
  <c r="G74" i="7"/>
  <c r="E72" i="7"/>
  <c r="G72" i="7"/>
  <c r="G80" i="7" s="1"/>
  <c r="D72" i="7"/>
  <c r="C72" i="7"/>
  <c r="AW71" i="7"/>
  <c r="AT71" i="7"/>
  <c r="AO71" i="7"/>
  <c r="AE71" i="7"/>
  <c r="AD71" i="7"/>
  <c r="G70" i="7"/>
  <c r="E70" i="7"/>
  <c r="G69" i="7"/>
  <c r="E69" i="7"/>
  <c r="L67" i="7"/>
  <c r="L65" i="7"/>
  <c r="L66" i="7"/>
  <c r="J66" i="7"/>
  <c r="G66" i="7"/>
  <c r="C64" i="7"/>
  <c r="E63" i="7"/>
  <c r="G63" i="7"/>
  <c r="D63" i="7"/>
  <c r="C63" i="7"/>
  <c r="AW62" i="7"/>
  <c r="AT62" i="7"/>
  <c r="AO62" i="7"/>
  <c r="AE62" i="7"/>
  <c r="AD62" i="7"/>
  <c r="G61" i="7"/>
  <c r="E61" i="7"/>
  <c r="G60" i="7"/>
  <c r="E60" i="7"/>
  <c r="L57" i="7"/>
  <c r="L56" i="7" s="1"/>
  <c r="J57" i="7"/>
  <c r="G57" i="7"/>
  <c r="C55" i="7"/>
  <c r="E54" i="7"/>
  <c r="G54" i="7"/>
  <c r="D54" i="7"/>
  <c r="C54" i="7"/>
  <c r="A27" i="7"/>
  <c r="A25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1" i="3"/>
  <c r="Y1" i="3"/>
  <c r="CY1" i="3"/>
  <c r="CZ1" i="3"/>
  <c r="DB1" i="3" s="1"/>
  <c r="DA1" i="3"/>
  <c r="DC1" i="3"/>
  <c r="A2" i="3"/>
  <c r="Y2" i="3"/>
  <c r="CV2" i="3" s="1"/>
  <c r="CY2" i="3"/>
  <c r="CZ2" i="3"/>
  <c r="DA2" i="3"/>
  <c r="DB2" i="3"/>
  <c r="DC2" i="3"/>
  <c r="A3" i="3"/>
  <c r="Y3" i="3"/>
  <c r="CU3" i="3"/>
  <c r="CV3" i="3"/>
  <c r="CX3" i="3"/>
  <c r="DG3" i="3" s="1"/>
  <c r="CY3" i="3"/>
  <c r="CZ3" i="3"/>
  <c r="DB3" i="3" s="1"/>
  <c r="DA3" i="3"/>
  <c r="DC3" i="3"/>
  <c r="DF3" i="3"/>
  <c r="DH3" i="3"/>
  <c r="A4" i="3"/>
  <c r="Y4" i="3"/>
  <c r="CX4" i="3"/>
  <c r="DF4" i="3" s="1"/>
  <c r="CY4" i="3"/>
  <c r="CZ4" i="3"/>
  <c r="DB4" i="3" s="1"/>
  <c r="DA4" i="3"/>
  <c r="DC4" i="3"/>
  <c r="A5" i="3"/>
  <c r="Y5" i="3"/>
  <c r="CW5" i="3" s="1"/>
  <c r="V30" i="1" s="1"/>
  <c r="G76" i="7" s="1"/>
  <c r="CX5" i="3"/>
  <c r="DF5" i="3" s="1"/>
  <c r="CY5" i="3"/>
  <c r="CZ5" i="3"/>
  <c r="DB5" i="3" s="1"/>
  <c r="DA5" i="3"/>
  <c r="DC5" i="3"/>
  <c r="A6" i="3"/>
  <c r="Y6" i="3"/>
  <c r="CW6" i="3" s="1"/>
  <c r="CY6" i="3"/>
  <c r="CZ6" i="3"/>
  <c r="DA6" i="3"/>
  <c r="DB6" i="3"/>
  <c r="DC6" i="3"/>
  <c r="A7" i="3"/>
  <c r="Y7" i="3"/>
  <c r="CV7" i="3" s="1"/>
  <c r="U31" i="1" s="1"/>
  <c r="G87" i="7" s="1"/>
  <c r="CU7" i="3"/>
  <c r="CX7" i="3"/>
  <c r="DH7" i="3" s="1"/>
  <c r="CY7" i="3"/>
  <c r="CZ7" i="3"/>
  <c r="DA7" i="3"/>
  <c r="DB7" i="3"/>
  <c r="DC7" i="3"/>
  <c r="DG7" i="3"/>
  <c r="A8" i="3"/>
  <c r="Y8" i="3"/>
  <c r="CX8" i="3" s="1"/>
  <c r="CY8" i="3"/>
  <c r="CZ8" i="3"/>
  <c r="DA8" i="3"/>
  <c r="DB8" i="3"/>
  <c r="DC8" i="3"/>
  <c r="A9" i="3"/>
  <c r="Y9" i="3"/>
  <c r="CW9" i="3"/>
  <c r="CX9" i="3"/>
  <c r="DF9" i="3" s="1"/>
  <c r="CY9" i="3"/>
  <c r="CZ9" i="3"/>
  <c r="DA9" i="3"/>
  <c r="DB9" i="3"/>
  <c r="DC9" i="3"/>
  <c r="DG9" i="3"/>
  <c r="DI9" i="3"/>
  <c r="A10" i="3"/>
  <c r="Y10" i="3"/>
  <c r="CU10" i="3"/>
  <c r="CV10" i="3"/>
  <c r="CX10" i="3"/>
  <c r="DG10" i="3" s="1"/>
  <c r="CY10" i="3"/>
  <c r="CZ10" i="3"/>
  <c r="DA10" i="3"/>
  <c r="DB10" i="3"/>
  <c r="DC10" i="3"/>
  <c r="DF10" i="3"/>
  <c r="A11" i="3"/>
  <c r="Y11" i="3"/>
  <c r="CX11" i="3"/>
  <c r="DF11" i="3" s="1"/>
  <c r="CY11" i="3"/>
  <c r="CZ11" i="3"/>
  <c r="DB11" i="3" s="1"/>
  <c r="DA11" i="3"/>
  <c r="DC11" i="3"/>
  <c r="A12" i="3"/>
  <c r="Y12" i="3"/>
  <c r="CW12" i="3" s="1"/>
  <c r="V32" i="1" s="1"/>
  <c r="CY12" i="3"/>
  <c r="CZ12" i="3"/>
  <c r="DA12" i="3"/>
  <c r="DB12" i="3"/>
  <c r="DC12" i="3"/>
  <c r="A13" i="3"/>
  <c r="Y13" i="3"/>
  <c r="CX13" i="3" s="1"/>
  <c r="CW13" i="3"/>
  <c r="CY13" i="3"/>
  <c r="CZ13" i="3"/>
  <c r="DA13" i="3"/>
  <c r="DB13" i="3"/>
  <c r="DC13" i="3"/>
  <c r="A14" i="3"/>
  <c r="Y14" i="3"/>
  <c r="CW14" i="3"/>
  <c r="CX14" i="3"/>
  <c r="DG14" i="3" s="1"/>
  <c r="CY14" i="3"/>
  <c r="CZ14" i="3"/>
  <c r="DA14" i="3"/>
  <c r="DB14" i="3"/>
  <c r="DC14" i="3"/>
  <c r="DF14" i="3"/>
  <c r="DI14" i="3"/>
  <c r="A15" i="3"/>
  <c r="Y15" i="3"/>
  <c r="CW15" i="3"/>
  <c r="CX15" i="3"/>
  <c r="DF15" i="3" s="1"/>
  <c r="CY15" i="3"/>
  <c r="CZ15" i="3"/>
  <c r="DA15" i="3"/>
  <c r="DB15" i="3"/>
  <c r="DC15" i="3"/>
  <c r="DG15" i="3"/>
  <c r="DI15" i="3"/>
  <c r="A16" i="3"/>
  <c r="Y16" i="3"/>
  <c r="CW16" i="3"/>
  <c r="CX16" i="3"/>
  <c r="DF16" i="3" s="1"/>
  <c r="CY16" i="3"/>
  <c r="CZ16" i="3"/>
  <c r="DB16" i="3" s="1"/>
  <c r="DA16" i="3"/>
  <c r="DC16" i="3"/>
  <c r="A17" i="3"/>
  <c r="Y17" i="3"/>
  <c r="CW17" i="3" s="1"/>
  <c r="CX17" i="3"/>
  <c r="DF17" i="3" s="1"/>
  <c r="CY17" i="3"/>
  <c r="CZ17" i="3"/>
  <c r="DB17" i="3" s="1"/>
  <c r="DA17" i="3"/>
  <c r="DC17" i="3"/>
  <c r="A18" i="3"/>
  <c r="Y18" i="3"/>
  <c r="CW18" i="3" s="1"/>
  <c r="CY18" i="3"/>
  <c r="CZ18" i="3"/>
  <c r="DA18" i="3"/>
  <c r="DB18" i="3"/>
  <c r="DC18" i="3"/>
  <c r="A19" i="3"/>
  <c r="Y19" i="3"/>
  <c r="CX19" i="3"/>
  <c r="CY19" i="3"/>
  <c r="CZ19" i="3"/>
  <c r="DB19" i="3" s="1"/>
  <c r="DA19" i="3"/>
  <c r="DC19" i="3"/>
  <c r="A20" i="3"/>
  <c r="Y20" i="3"/>
  <c r="CX20" i="3" s="1"/>
  <c r="CY20" i="3"/>
  <c r="CZ20" i="3"/>
  <c r="DA20" i="3"/>
  <c r="DB20" i="3"/>
  <c r="DC20" i="3"/>
  <c r="A21" i="3"/>
  <c r="Y21" i="3"/>
  <c r="CX21" i="3"/>
  <c r="DH21" i="3" s="1"/>
  <c r="CY21" i="3"/>
  <c r="CZ21" i="3"/>
  <c r="DA21" i="3"/>
  <c r="DB21" i="3"/>
  <c r="DC21" i="3"/>
  <c r="DG21" i="3"/>
  <c r="A22" i="3"/>
  <c r="Y22" i="3"/>
  <c r="CX22" i="3" s="1"/>
  <c r="CY22" i="3"/>
  <c r="CZ22" i="3"/>
  <c r="DA22" i="3"/>
  <c r="DB22" i="3"/>
  <c r="DC22" i="3"/>
  <c r="A23" i="3"/>
  <c r="Y23" i="3"/>
  <c r="CX23" i="3"/>
  <c r="DF23" i="3" s="1"/>
  <c r="DJ23" i="3" s="1"/>
  <c r="CY23" i="3"/>
  <c r="CZ23" i="3"/>
  <c r="DB23" i="3" s="1"/>
  <c r="DA23" i="3"/>
  <c r="DC23" i="3"/>
  <c r="DH23" i="3"/>
  <c r="A24" i="3"/>
  <c r="Y24" i="3"/>
  <c r="CU24" i="3"/>
  <c r="CV24" i="3"/>
  <c r="CX24" i="3"/>
  <c r="DF24" i="3" s="1"/>
  <c r="CY24" i="3"/>
  <c r="CZ24" i="3"/>
  <c r="DB24" i="3" s="1"/>
  <c r="DA24" i="3"/>
  <c r="DC24" i="3"/>
  <c r="A25" i="3"/>
  <c r="Y25" i="3"/>
  <c r="CX25" i="3" s="1"/>
  <c r="CY25" i="3"/>
  <c r="CZ25" i="3"/>
  <c r="DA25" i="3"/>
  <c r="DB25" i="3"/>
  <c r="DC25" i="3"/>
  <c r="A26" i="3"/>
  <c r="Y26" i="3"/>
  <c r="CX26" i="3" s="1"/>
  <c r="CW26" i="3"/>
  <c r="CY26" i="3"/>
  <c r="CZ26" i="3"/>
  <c r="DB26" i="3" s="1"/>
  <c r="DA26" i="3"/>
  <c r="DC26" i="3"/>
  <c r="A27" i="3"/>
  <c r="Y27" i="3"/>
  <c r="CW27" i="3" s="1"/>
  <c r="CX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W29" i="3" s="1"/>
  <c r="CY29" i="3"/>
  <c r="CZ29" i="3"/>
  <c r="DB29" i="3" s="1"/>
  <c r="DA29" i="3"/>
  <c r="DC29" i="3"/>
  <c r="A30" i="3"/>
  <c r="Y30" i="3"/>
  <c r="CW30" i="3"/>
  <c r="CX30" i="3"/>
  <c r="DG30" i="3" s="1"/>
  <c r="DJ30" i="3" s="1"/>
  <c r="CY30" i="3"/>
  <c r="CZ30" i="3"/>
  <c r="DB30" i="3" s="1"/>
  <c r="DA30" i="3"/>
  <c r="DC30" i="3"/>
  <c r="DF30" i="3"/>
  <c r="DH30" i="3"/>
  <c r="A31" i="3"/>
  <c r="Y31" i="3"/>
  <c r="CX31" i="3" s="1"/>
  <c r="CW31" i="3"/>
  <c r="CY31" i="3"/>
  <c r="CZ31" i="3"/>
  <c r="DA31" i="3"/>
  <c r="DB31" i="3"/>
  <c r="DC31" i="3"/>
  <c r="A32" i="3"/>
  <c r="Y32" i="3"/>
  <c r="CX32" i="3" s="1"/>
  <c r="CW32" i="3"/>
  <c r="CY32" i="3"/>
  <c r="CZ32" i="3"/>
  <c r="DB32" i="3" s="1"/>
  <c r="DA32" i="3"/>
  <c r="DC32" i="3"/>
  <c r="A33" i="3"/>
  <c r="Y33" i="3"/>
  <c r="CX33" i="3"/>
  <c r="CY33" i="3"/>
  <c r="CZ33" i="3"/>
  <c r="DA33" i="3"/>
  <c r="DB33" i="3"/>
  <c r="DC33" i="3"/>
  <c r="DF33" i="3"/>
  <c r="DG33" i="3"/>
  <c r="DH33" i="3"/>
  <c r="DI33" i="3"/>
  <c r="DJ33" i="3"/>
  <c r="A34" i="3"/>
  <c r="Y34" i="3"/>
  <c r="CX34" i="3"/>
  <c r="CY34" i="3"/>
  <c r="CZ34" i="3"/>
  <c r="DB34" i="3" s="1"/>
  <c r="DA34" i="3"/>
  <c r="DC34" i="3"/>
  <c r="A35" i="3"/>
  <c r="Y35" i="3"/>
  <c r="CX35" i="3" s="1"/>
  <c r="CY35" i="3"/>
  <c r="CZ35" i="3"/>
  <c r="DA35" i="3"/>
  <c r="DB35" i="3"/>
  <c r="DC35" i="3"/>
  <c r="A36" i="3"/>
  <c r="Y36" i="3"/>
  <c r="CX36" i="3"/>
  <c r="DH36" i="3" s="1"/>
  <c r="CY36" i="3"/>
  <c r="CZ36" i="3"/>
  <c r="DA36" i="3"/>
  <c r="DB36" i="3"/>
  <c r="DC36" i="3"/>
  <c r="DG36" i="3"/>
  <c r="A37" i="3"/>
  <c r="Y37" i="3"/>
  <c r="CX37" i="3" s="1"/>
  <c r="CY37" i="3"/>
  <c r="CZ37" i="3"/>
  <c r="DA37" i="3"/>
  <c r="DB37" i="3"/>
  <c r="DC37" i="3"/>
  <c r="A38" i="3"/>
  <c r="Y38" i="3"/>
  <c r="CU38" i="3"/>
  <c r="CV38" i="3"/>
  <c r="CX38" i="3"/>
  <c r="DG38" i="3" s="1"/>
  <c r="CY38" i="3"/>
  <c r="CZ38" i="3"/>
  <c r="DB38" i="3" s="1"/>
  <c r="DA38" i="3"/>
  <c r="DC38" i="3"/>
  <c r="DF38" i="3"/>
  <c r="DH38" i="3"/>
  <c r="A39" i="3"/>
  <c r="Y39" i="3"/>
  <c r="CX39" i="3" s="1"/>
  <c r="CW39" i="3"/>
  <c r="CY39" i="3"/>
  <c r="CZ39" i="3"/>
  <c r="DA39" i="3"/>
  <c r="DB39" i="3"/>
  <c r="DC39" i="3"/>
  <c r="A40" i="3"/>
  <c r="Y40" i="3"/>
  <c r="CX40" i="3"/>
  <c r="DF40" i="3" s="1"/>
  <c r="DJ40" i="3" s="1"/>
  <c r="CY40" i="3"/>
  <c r="CZ40" i="3"/>
  <c r="DB40" i="3" s="1"/>
  <c r="DA40" i="3"/>
  <c r="DC40" i="3"/>
  <c r="A41" i="3"/>
  <c r="Y41" i="3"/>
  <c r="CX41" i="3" s="1"/>
  <c r="CY41" i="3"/>
  <c r="CZ41" i="3"/>
  <c r="DB41" i="3" s="1"/>
  <c r="DA41" i="3"/>
  <c r="DC41" i="3"/>
  <c r="A42" i="3"/>
  <c r="Y42" i="3"/>
  <c r="CU42" i="3"/>
  <c r="CV42" i="3"/>
  <c r="CX42" i="3"/>
  <c r="DI42" i="3" s="1"/>
  <c r="CY42" i="3"/>
  <c r="CZ42" i="3"/>
  <c r="DA42" i="3"/>
  <c r="DB42" i="3"/>
  <c r="DC42" i="3"/>
  <c r="DF42" i="3"/>
  <c r="DG42" i="3"/>
  <c r="DH42" i="3"/>
  <c r="A43" i="3"/>
  <c r="Y43" i="3"/>
  <c r="CW43" i="3"/>
  <c r="CX43" i="3"/>
  <c r="DG43" i="3" s="1"/>
  <c r="CY43" i="3"/>
  <c r="CZ43" i="3"/>
  <c r="DA43" i="3"/>
  <c r="DB43" i="3"/>
  <c r="DC43" i="3"/>
  <c r="DF43" i="3"/>
  <c r="DI43" i="3"/>
  <c r="A44" i="3"/>
  <c r="Y44" i="3"/>
  <c r="CX44" i="3"/>
  <c r="DF44" i="3" s="1"/>
  <c r="DJ44" i="3" s="1"/>
  <c r="CY44" i="3"/>
  <c r="CZ44" i="3"/>
  <c r="DB44" i="3" s="1"/>
  <c r="DA44" i="3"/>
  <c r="DC44" i="3"/>
  <c r="DH44" i="3"/>
  <c r="A45" i="3"/>
  <c r="Y45" i="3"/>
  <c r="CX45" i="3"/>
  <c r="DF45" i="3" s="1"/>
  <c r="DJ45" i="3" s="1"/>
  <c r="CY45" i="3"/>
  <c r="CZ45" i="3"/>
  <c r="DA45" i="3"/>
  <c r="DB45" i="3"/>
  <c r="DC45" i="3"/>
  <c r="DG45" i="3"/>
  <c r="DI45" i="3"/>
  <c r="A46" i="3"/>
  <c r="Y46" i="3"/>
  <c r="CU46" i="3"/>
  <c r="CV46" i="3"/>
  <c r="CX46" i="3"/>
  <c r="DG46" i="3" s="1"/>
  <c r="CY46" i="3"/>
  <c r="CZ46" i="3"/>
  <c r="DA46" i="3"/>
  <c r="DB46" i="3"/>
  <c r="DC46" i="3"/>
  <c r="DF46" i="3"/>
  <c r="A47" i="3"/>
  <c r="Y47" i="3"/>
  <c r="CX47" i="3"/>
  <c r="DF47" i="3" s="1"/>
  <c r="DJ47" i="3" s="1"/>
  <c r="CY47" i="3"/>
  <c r="CZ47" i="3"/>
  <c r="DA47" i="3"/>
  <c r="DB47" i="3"/>
  <c r="DC47" i="3"/>
  <c r="A48" i="3"/>
  <c r="Y48" i="3"/>
  <c r="CX48" i="3" s="1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V28" i="1"/>
  <c r="AC28" i="1"/>
  <c r="AD28" i="1"/>
  <c r="AE28" i="1"/>
  <c r="AF28" i="1"/>
  <c r="AG28" i="1"/>
  <c r="CU28" i="1" s="1"/>
  <c r="T28" i="1" s="1"/>
  <c r="AH28" i="1"/>
  <c r="AI28" i="1"/>
  <c r="AJ28" i="1"/>
  <c r="CQ28" i="1"/>
  <c r="CR28" i="1"/>
  <c r="CS28" i="1"/>
  <c r="CT28" i="1"/>
  <c r="CV28" i="1"/>
  <c r="CW28" i="1"/>
  <c r="CX28" i="1"/>
  <c r="W28" i="1" s="1"/>
  <c r="GL28" i="1"/>
  <c r="GO28" i="1"/>
  <c r="GP28" i="1"/>
  <c r="GV28" i="1"/>
  <c r="HC28" i="1" s="1"/>
  <c r="GX28" i="1" s="1"/>
  <c r="C29" i="1"/>
  <c r="D29" i="1"/>
  <c r="I29" i="1"/>
  <c r="CU2" i="3" s="1"/>
  <c r="K29" i="1"/>
  <c r="T29" i="1"/>
  <c r="U29" i="1"/>
  <c r="G65" i="7" s="1"/>
  <c r="V29" i="1"/>
  <c r="AC29" i="1"/>
  <c r="AE29" i="1"/>
  <c r="AD29" i="1" s="1"/>
  <c r="AF29" i="1"/>
  <c r="AG29" i="1"/>
  <c r="CU29" i="1" s="1"/>
  <c r="AH29" i="1"/>
  <c r="AI29" i="1"/>
  <c r="AJ29" i="1"/>
  <c r="CQ29" i="1"/>
  <c r="CR29" i="1"/>
  <c r="CS29" i="1"/>
  <c r="CT29" i="1"/>
  <c r="CV29" i="1"/>
  <c r="CW29" i="1"/>
  <c r="CX29" i="1"/>
  <c r="W29" i="1" s="1"/>
  <c r="GL29" i="1"/>
  <c r="GO29" i="1"/>
  <c r="GP29" i="1"/>
  <c r="GV29" i="1"/>
  <c r="HC29" i="1"/>
  <c r="GX29" i="1" s="1"/>
  <c r="C30" i="1"/>
  <c r="D30" i="1"/>
  <c r="U30" i="1"/>
  <c r="G73" i="7" s="1"/>
  <c r="AC30" i="1"/>
  <c r="AD30" i="1"/>
  <c r="AE30" i="1"/>
  <c r="AF30" i="1"/>
  <c r="AG30" i="1"/>
  <c r="AH30" i="1"/>
  <c r="AI30" i="1"/>
  <c r="AJ30" i="1"/>
  <c r="CQ30" i="1"/>
  <c r="CR30" i="1"/>
  <c r="CS30" i="1"/>
  <c r="CT30" i="1"/>
  <c r="CU30" i="1"/>
  <c r="T30" i="1" s="1"/>
  <c r="CV30" i="1"/>
  <c r="CW30" i="1"/>
  <c r="CX30" i="1"/>
  <c r="W30" i="1" s="1"/>
  <c r="GL30" i="1"/>
  <c r="GO30" i="1"/>
  <c r="GP30" i="1"/>
  <c r="GV30" i="1"/>
  <c r="HC30" i="1" s="1"/>
  <c r="GX30" i="1"/>
  <c r="C31" i="1"/>
  <c r="D31" i="1"/>
  <c r="T31" i="1"/>
  <c r="V31" i="1"/>
  <c r="G90" i="7" s="1"/>
  <c r="AC31" i="1"/>
  <c r="AE31" i="1"/>
  <c r="AD31" i="1" s="1"/>
  <c r="AF31" i="1"/>
  <c r="AG31" i="1"/>
  <c r="CU31" i="1" s="1"/>
  <c r="AH31" i="1"/>
  <c r="AI31" i="1"/>
  <c r="AJ31" i="1"/>
  <c r="CX31" i="1" s="1"/>
  <c r="W31" i="1" s="1"/>
  <c r="CQ31" i="1"/>
  <c r="CR31" i="1"/>
  <c r="CS31" i="1"/>
  <c r="CT31" i="1"/>
  <c r="CV31" i="1"/>
  <c r="CW31" i="1"/>
  <c r="GL31" i="1"/>
  <c r="GO31" i="1"/>
  <c r="GP31" i="1"/>
  <c r="GV31" i="1"/>
  <c r="HC31" i="1"/>
  <c r="GX31" i="1" s="1"/>
  <c r="C32" i="1"/>
  <c r="D32" i="1"/>
  <c r="U32" i="1"/>
  <c r="AC32" i="1"/>
  <c r="AE32" i="1"/>
  <c r="AD32" i="1" s="1"/>
  <c r="AF32" i="1"/>
  <c r="AG32" i="1"/>
  <c r="CU32" i="1" s="1"/>
  <c r="T32" i="1" s="1"/>
  <c r="AH32" i="1"/>
  <c r="AI32" i="1"/>
  <c r="AJ32" i="1"/>
  <c r="CQ32" i="1"/>
  <c r="CR32" i="1"/>
  <c r="CS32" i="1"/>
  <c r="CT32" i="1"/>
  <c r="CV32" i="1"/>
  <c r="CW32" i="1"/>
  <c r="CX32" i="1"/>
  <c r="W32" i="1" s="1"/>
  <c r="GL32" i="1"/>
  <c r="GO32" i="1"/>
  <c r="GP32" i="1"/>
  <c r="GV32" i="1"/>
  <c r="HC32" i="1" s="1"/>
  <c r="GX32" i="1" s="1"/>
  <c r="I33" i="1"/>
  <c r="T33" i="1"/>
  <c r="V33" i="1"/>
  <c r="W33" i="1"/>
  <c r="AB33" i="1"/>
  <c r="AC33" i="1"/>
  <c r="AE33" i="1"/>
  <c r="AD33" i="1" s="1"/>
  <c r="AF33" i="1"/>
  <c r="AG33" i="1"/>
  <c r="CU33" i="1" s="1"/>
  <c r="AH33" i="1"/>
  <c r="AI33" i="1"/>
  <c r="AJ33" i="1"/>
  <c r="CX33" i="1" s="1"/>
  <c r="CQ33" i="1"/>
  <c r="P33" i="1" s="1"/>
  <c r="CP33" i="1" s="1"/>
  <c r="O33" i="1" s="1"/>
  <c r="CR33" i="1"/>
  <c r="Q33" i="1" s="1"/>
  <c r="CS33" i="1"/>
  <c r="R33" i="1" s="1"/>
  <c r="CT33" i="1"/>
  <c r="S33" i="1" s="1"/>
  <c r="CV33" i="1"/>
  <c r="U33" i="1" s="1"/>
  <c r="CW33" i="1"/>
  <c r="CY33" i="1"/>
  <c r="X33" i="1" s="1"/>
  <c r="GL33" i="1"/>
  <c r="GO33" i="1"/>
  <c r="GP33" i="1"/>
  <c r="GV33" i="1"/>
  <c r="HC33" i="1"/>
  <c r="GX33" i="1" s="1"/>
  <c r="I34" i="1"/>
  <c r="P34" i="1"/>
  <c r="CP34" i="1" s="1"/>
  <c r="O34" i="1" s="1"/>
  <c r="R34" i="1"/>
  <c r="S34" i="1"/>
  <c r="AC34" i="1"/>
  <c r="AD34" i="1"/>
  <c r="AE34" i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Q34" i="1"/>
  <c r="CR34" i="1"/>
  <c r="Q34" i="1" s="1"/>
  <c r="CS34" i="1"/>
  <c r="CT34" i="1"/>
  <c r="CX34" i="1"/>
  <c r="W34" i="1" s="1"/>
  <c r="CZ34" i="1"/>
  <c r="Y34" i="1" s="1"/>
  <c r="GL34" i="1"/>
  <c r="GO34" i="1"/>
  <c r="GP34" i="1"/>
  <c r="GV34" i="1"/>
  <c r="HC34" i="1" s="1"/>
  <c r="GX34" i="1" s="1"/>
  <c r="C35" i="1"/>
  <c r="D35" i="1"/>
  <c r="U35" i="1"/>
  <c r="W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GL35" i="1"/>
  <c r="GO35" i="1"/>
  <c r="GP35" i="1"/>
  <c r="GV35" i="1"/>
  <c r="GX35" i="1"/>
  <c r="HC35" i="1"/>
  <c r="I36" i="1"/>
  <c r="S36" i="1"/>
  <c r="CY36" i="1" s="1"/>
  <c r="X36" i="1" s="1"/>
  <c r="U36" i="1"/>
  <c r="V36" i="1"/>
  <c r="AC36" i="1"/>
  <c r="AD36" i="1"/>
  <c r="AB36" i="1" s="1"/>
  <c r="AE36" i="1"/>
  <c r="AF36" i="1"/>
  <c r="AG36" i="1"/>
  <c r="AH36" i="1"/>
  <c r="AI36" i="1"/>
  <c r="CW36" i="1" s="1"/>
  <c r="AJ36" i="1"/>
  <c r="CQ36" i="1"/>
  <c r="P36" i="1" s="1"/>
  <c r="CP36" i="1" s="1"/>
  <c r="O36" i="1" s="1"/>
  <c r="GM36" i="1" s="1"/>
  <c r="GN36" i="1" s="1"/>
  <c r="CR36" i="1"/>
  <c r="Q36" i="1" s="1"/>
  <c r="CS36" i="1"/>
  <c r="R36" i="1" s="1"/>
  <c r="CT36" i="1"/>
  <c r="CU36" i="1"/>
  <c r="T36" i="1" s="1"/>
  <c r="CV36" i="1"/>
  <c r="CX36" i="1"/>
  <c r="W36" i="1" s="1"/>
  <c r="CZ36" i="1"/>
  <c r="Y36" i="1" s="1"/>
  <c r="GL36" i="1"/>
  <c r="GO36" i="1"/>
  <c r="GP36" i="1"/>
  <c r="GV36" i="1"/>
  <c r="GX36" i="1"/>
  <c r="HC36" i="1"/>
  <c r="I37" i="1"/>
  <c r="Q37" i="1"/>
  <c r="R37" i="1"/>
  <c r="AC37" i="1"/>
  <c r="AE37" i="1"/>
  <c r="AD37" i="1" s="1"/>
  <c r="AF37" i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CQ37" i="1"/>
  <c r="P37" i="1" s="1"/>
  <c r="CR37" i="1"/>
  <c r="CS37" i="1"/>
  <c r="CT37" i="1"/>
  <c r="S37" i="1" s="1"/>
  <c r="GL37" i="1"/>
  <c r="GO37" i="1"/>
  <c r="GP37" i="1"/>
  <c r="GV37" i="1"/>
  <c r="HC37" i="1"/>
  <c r="GX37" i="1" s="1"/>
  <c r="I38" i="1"/>
  <c r="HG38" i="1" s="1"/>
  <c r="K38" i="1"/>
  <c r="S38" i="1"/>
  <c r="V38" i="1"/>
  <c r="X38" i="1"/>
  <c r="Y38" i="1"/>
  <c r="AB38" i="1"/>
  <c r="AC38" i="1"/>
  <c r="AD38" i="1"/>
  <c r="AE38" i="1"/>
  <c r="AF38" i="1"/>
  <c r="AG38" i="1"/>
  <c r="AH38" i="1"/>
  <c r="AI38" i="1"/>
  <c r="CW38" i="1" s="1"/>
  <c r="AJ38" i="1"/>
  <c r="CX38" i="1" s="1"/>
  <c r="W38" i="1" s="1"/>
  <c r="CQ38" i="1"/>
  <c r="P38" i="1" s="1"/>
  <c r="CR38" i="1"/>
  <c r="Q38" i="1" s="1"/>
  <c r="CS38" i="1"/>
  <c r="CT38" i="1"/>
  <c r="CU38" i="1"/>
  <c r="CV38" i="1"/>
  <c r="CY38" i="1"/>
  <c r="CZ38" i="1"/>
  <c r="GL38" i="1"/>
  <c r="GO38" i="1"/>
  <c r="GP38" i="1"/>
  <c r="GV38" i="1"/>
  <c r="HC38" i="1" s="1"/>
  <c r="GX38" i="1" s="1"/>
  <c r="C39" i="1"/>
  <c r="D39" i="1"/>
  <c r="U39" i="1"/>
  <c r="V39" i="1"/>
  <c r="W39" i="1"/>
  <c r="AC39" i="1"/>
  <c r="AD39" i="1"/>
  <c r="AE39" i="1"/>
  <c r="AF39" i="1"/>
  <c r="AG39" i="1"/>
  <c r="CU39" i="1" s="1"/>
  <c r="T39" i="1" s="1"/>
  <c r="AH39" i="1"/>
  <c r="AI39" i="1"/>
  <c r="AJ39" i="1"/>
  <c r="CQ39" i="1"/>
  <c r="CR39" i="1"/>
  <c r="CS39" i="1"/>
  <c r="CT39" i="1"/>
  <c r="CV39" i="1"/>
  <c r="CW39" i="1"/>
  <c r="CX39" i="1"/>
  <c r="GL39" i="1"/>
  <c r="GO39" i="1"/>
  <c r="GP39" i="1"/>
  <c r="GV39" i="1"/>
  <c r="HC39" i="1" s="1"/>
  <c r="GX39" i="1" s="1"/>
  <c r="C40" i="1"/>
  <c r="D40" i="1"/>
  <c r="P40" i="1"/>
  <c r="U40" i="1"/>
  <c r="V40" i="1"/>
  <c r="G134" i="7" s="1"/>
  <c r="W40" i="1"/>
  <c r="AC40" i="1"/>
  <c r="AE40" i="1"/>
  <c r="AD40" i="1" s="1"/>
  <c r="AF40" i="1"/>
  <c r="AG40" i="1"/>
  <c r="AH40" i="1"/>
  <c r="AI40" i="1"/>
  <c r="AJ40" i="1"/>
  <c r="CQ40" i="1"/>
  <c r="CR40" i="1"/>
  <c r="CS40" i="1"/>
  <c r="CT40" i="1"/>
  <c r="CU40" i="1"/>
  <c r="T40" i="1" s="1"/>
  <c r="CV40" i="1"/>
  <c r="CW40" i="1"/>
  <c r="CX40" i="1"/>
  <c r="GL40" i="1"/>
  <c r="GO40" i="1"/>
  <c r="GP40" i="1"/>
  <c r="GV40" i="1"/>
  <c r="HC40" i="1" s="1"/>
  <c r="GX40" i="1" s="1"/>
  <c r="C41" i="1"/>
  <c r="D41" i="1"/>
  <c r="P41" i="1"/>
  <c r="Q41" i="1"/>
  <c r="U41" i="1"/>
  <c r="V41" i="1"/>
  <c r="AC41" i="1"/>
  <c r="AD41" i="1"/>
  <c r="AE41" i="1"/>
  <c r="AF41" i="1"/>
  <c r="AG41" i="1"/>
  <c r="AH41" i="1"/>
  <c r="AI41" i="1"/>
  <c r="AJ41" i="1"/>
  <c r="CX41" i="1" s="1"/>
  <c r="W41" i="1" s="1"/>
  <c r="CQ41" i="1"/>
  <c r="CR41" i="1"/>
  <c r="CS41" i="1"/>
  <c r="CT41" i="1"/>
  <c r="CU41" i="1"/>
  <c r="T41" i="1" s="1"/>
  <c r="CV41" i="1"/>
  <c r="CW41" i="1"/>
  <c r="GL41" i="1"/>
  <c r="GN41" i="1"/>
  <c r="GP41" i="1"/>
  <c r="GV41" i="1"/>
  <c r="GX41" i="1"/>
  <c r="HC41" i="1"/>
  <c r="I42" i="1"/>
  <c r="P42" i="1"/>
  <c r="O42" i="1" s="1"/>
  <c r="S42" i="1"/>
  <c r="T42" i="1"/>
  <c r="V42" i="1"/>
  <c r="Y42" i="1"/>
  <c r="AC42" i="1"/>
  <c r="AE42" i="1"/>
  <c r="AD42" i="1" s="1"/>
  <c r="AB42" i="1" s="1"/>
  <c r="AF42" i="1"/>
  <c r="AG42" i="1"/>
  <c r="AH42" i="1"/>
  <c r="AI42" i="1"/>
  <c r="AJ42" i="1"/>
  <c r="CP42" i="1"/>
  <c r="CQ42" i="1"/>
  <c r="CR42" i="1"/>
  <c r="Q42" i="1" s="1"/>
  <c r="CS42" i="1"/>
  <c r="R42" i="1" s="1"/>
  <c r="CT42" i="1"/>
  <c r="CU42" i="1"/>
  <c r="CV42" i="1"/>
  <c r="U42" i="1" s="1"/>
  <c r="CW42" i="1"/>
  <c r="CX42" i="1"/>
  <c r="W42" i="1" s="1"/>
  <c r="CY42" i="1"/>
  <c r="X42" i="1" s="1"/>
  <c r="CZ42" i="1"/>
  <c r="GL42" i="1"/>
  <c r="GN42" i="1"/>
  <c r="GP42" i="1"/>
  <c r="GV42" i="1"/>
  <c r="HC42" i="1"/>
  <c r="GX42" i="1" s="1"/>
  <c r="I43" i="1"/>
  <c r="Q43" i="1" s="1"/>
  <c r="P43" i="1"/>
  <c r="R43" i="1"/>
  <c r="AC43" i="1"/>
  <c r="AB43" i="1" s="1"/>
  <c r="AD43" i="1"/>
  <c r="AE43" i="1"/>
  <c r="AF43" i="1"/>
  <c r="AG43" i="1"/>
  <c r="CU43" i="1" s="1"/>
  <c r="T43" i="1" s="1"/>
  <c r="AH43" i="1"/>
  <c r="AI43" i="1"/>
  <c r="AJ43" i="1"/>
  <c r="CX43" i="1" s="1"/>
  <c r="W43" i="1" s="1"/>
  <c r="CQ43" i="1"/>
  <c r="CR43" i="1"/>
  <c r="CS43" i="1"/>
  <c r="CT43" i="1"/>
  <c r="S43" i="1" s="1"/>
  <c r="CV43" i="1"/>
  <c r="U43" i="1" s="1"/>
  <c r="CW43" i="1"/>
  <c r="V43" i="1" s="1"/>
  <c r="GL43" i="1"/>
  <c r="GN43" i="1"/>
  <c r="GP43" i="1"/>
  <c r="GV43" i="1"/>
  <c r="HC43" i="1"/>
  <c r="GX43" i="1" s="1"/>
  <c r="P44" i="1"/>
  <c r="R44" i="1"/>
  <c r="X44" i="1"/>
  <c r="AC44" i="1"/>
  <c r="AB44" i="1" s="1"/>
  <c r="AD44" i="1"/>
  <c r="AE44" i="1"/>
  <c r="AF44" i="1"/>
  <c r="AG44" i="1"/>
  <c r="CU44" i="1" s="1"/>
  <c r="T44" i="1" s="1"/>
  <c r="AH44" i="1"/>
  <c r="AI44" i="1"/>
  <c r="CW44" i="1" s="1"/>
  <c r="V44" i="1" s="1"/>
  <c r="AJ44" i="1"/>
  <c r="CQ44" i="1"/>
  <c r="CR44" i="1"/>
  <c r="Q44" i="1" s="1"/>
  <c r="CS44" i="1"/>
  <c r="CT44" i="1"/>
  <c r="S44" i="1" s="1"/>
  <c r="CV44" i="1"/>
  <c r="U44" i="1" s="1"/>
  <c r="CX44" i="1"/>
  <c r="W44" i="1" s="1"/>
  <c r="CY44" i="1"/>
  <c r="CZ44" i="1"/>
  <c r="Y44" i="1" s="1"/>
  <c r="GL44" i="1"/>
  <c r="GO44" i="1"/>
  <c r="GP44" i="1"/>
  <c r="GV44" i="1"/>
  <c r="GX44" i="1"/>
  <c r="HC44" i="1"/>
  <c r="P45" i="1"/>
  <c r="W45" i="1"/>
  <c r="X45" i="1"/>
  <c r="AB45" i="1"/>
  <c r="AC45" i="1"/>
  <c r="AD45" i="1"/>
  <c r="AE45" i="1"/>
  <c r="AF45" i="1"/>
  <c r="AG45" i="1"/>
  <c r="CU45" i="1" s="1"/>
  <c r="T45" i="1" s="1"/>
  <c r="AH45" i="1"/>
  <c r="CV45" i="1" s="1"/>
  <c r="U45" i="1" s="1"/>
  <c r="AI45" i="1"/>
  <c r="AJ45" i="1"/>
  <c r="CQ45" i="1"/>
  <c r="CR45" i="1"/>
  <c r="Q45" i="1" s="1"/>
  <c r="CS45" i="1"/>
  <c r="R45" i="1" s="1"/>
  <c r="CT45" i="1"/>
  <c r="S45" i="1" s="1"/>
  <c r="CW45" i="1"/>
  <c r="V45" i="1" s="1"/>
  <c r="CX45" i="1"/>
  <c r="CY45" i="1"/>
  <c r="CZ45" i="1"/>
  <c r="Y45" i="1" s="1"/>
  <c r="GL45" i="1"/>
  <c r="GO45" i="1"/>
  <c r="GP45" i="1"/>
  <c r="GV45" i="1"/>
  <c r="HC45" i="1" s="1"/>
  <c r="GX45" i="1" s="1"/>
  <c r="B47" i="1"/>
  <c r="B26" i="1" s="1"/>
  <c r="C47" i="1"/>
  <c r="C26" i="1" s="1"/>
  <c r="D47" i="1"/>
  <c r="D26" i="1" s="1"/>
  <c r="F47" i="1"/>
  <c r="F26" i="1" s="1"/>
  <c r="G47" i="1"/>
  <c r="G26" i="1" s="1"/>
  <c r="AP47" i="1"/>
  <c r="AP26" i="1" s="1"/>
  <c r="BB47" i="1"/>
  <c r="BB26" i="1" s="1"/>
  <c r="BC47" i="1"/>
  <c r="BC26" i="1" s="1"/>
  <c r="BD47" i="1"/>
  <c r="BD26" i="1" s="1"/>
  <c r="BX47" i="1"/>
  <c r="BX26" i="1" s="1"/>
  <c r="BY47" i="1"/>
  <c r="BY26" i="1" s="1"/>
  <c r="CK47" i="1"/>
  <c r="CK26" i="1" s="1"/>
  <c r="CL47" i="1"/>
  <c r="CL26" i="1" s="1"/>
  <c r="CM47" i="1"/>
  <c r="CM26" i="1" s="1"/>
  <c r="F56" i="1"/>
  <c r="F60" i="1"/>
  <c r="D77" i="1"/>
  <c r="E79" i="1"/>
  <c r="Z79" i="1"/>
  <c r="AA79" i="1"/>
  <c r="AM79" i="1"/>
  <c r="AN79" i="1"/>
  <c r="BE79" i="1"/>
  <c r="BF79" i="1"/>
  <c r="BG79" i="1"/>
  <c r="BH79" i="1"/>
  <c r="BI79" i="1"/>
  <c r="BJ79" i="1"/>
  <c r="BK79" i="1"/>
  <c r="BL79" i="1"/>
  <c r="BM79" i="1"/>
  <c r="BN79" i="1"/>
  <c r="BO79" i="1"/>
  <c r="BP79" i="1"/>
  <c r="BQ79" i="1"/>
  <c r="BR79" i="1"/>
  <c r="BS79" i="1"/>
  <c r="BT79" i="1"/>
  <c r="BU79" i="1"/>
  <c r="BV79" i="1"/>
  <c r="BW79" i="1"/>
  <c r="CL79" i="1"/>
  <c r="CN79" i="1"/>
  <c r="CO79" i="1"/>
  <c r="CP79" i="1"/>
  <c r="CQ79" i="1"/>
  <c r="CR79" i="1"/>
  <c r="CS79" i="1"/>
  <c r="CT79" i="1"/>
  <c r="CU79" i="1"/>
  <c r="CV79" i="1"/>
  <c r="CW79" i="1"/>
  <c r="CX79" i="1"/>
  <c r="CY79" i="1"/>
  <c r="CZ79" i="1"/>
  <c r="DA79" i="1"/>
  <c r="DB79" i="1"/>
  <c r="DC79" i="1"/>
  <c r="DD79" i="1"/>
  <c r="DE79" i="1"/>
  <c r="DF79" i="1"/>
  <c r="DG79" i="1"/>
  <c r="DH79" i="1"/>
  <c r="DI79" i="1"/>
  <c r="DJ79" i="1"/>
  <c r="DK79" i="1"/>
  <c r="DL79" i="1"/>
  <c r="DM79" i="1"/>
  <c r="DN79" i="1"/>
  <c r="DO79" i="1"/>
  <c r="DP79" i="1"/>
  <c r="DQ79" i="1"/>
  <c r="DR79" i="1"/>
  <c r="DS79" i="1"/>
  <c r="DT79" i="1"/>
  <c r="DU79" i="1"/>
  <c r="DV79" i="1"/>
  <c r="DW79" i="1"/>
  <c r="DX79" i="1"/>
  <c r="DY79" i="1"/>
  <c r="DZ79" i="1"/>
  <c r="EA79" i="1"/>
  <c r="EB79" i="1"/>
  <c r="EC79" i="1"/>
  <c r="ED79" i="1"/>
  <c r="EE79" i="1"/>
  <c r="EF79" i="1"/>
  <c r="EG79" i="1"/>
  <c r="EH79" i="1"/>
  <c r="EI79" i="1"/>
  <c r="EJ79" i="1"/>
  <c r="EK79" i="1"/>
  <c r="EL79" i="1"/>
  <c r="EM79" i="1"/>
  <c r="EN79" i="1"/>
  <c r="EO79" i="1"/>
  <c r="EP79" i="1"/>
  <c r="EQ79" i="1"/>
  <c r="ER79" i="1"/>
  <c r="ES79" i="1"/>
  <c r="ET79" i="1"/>
  <c r="EU79" i="1"/>
  <c r="EV79" i="1"/>
  <c r="EW79" i="1"/>
  <c r="EX79" i="1"/>
  <c r="EY79" i="1"/>
  <c r="EZ79" i="1"/>
  <c r="FA79" i="1"/>
  <c r="FB79" i="1"/>
  <c r="FC79" i="1"/>
  <c r="FD79" i="1"/>
  <c r="FE79" i="1"/>
  <c r="FF79" i="1"/>
  <c r="FG79" i="1"/>
  <c r="FH79" i="1"/>
  <c r="FI79" i="1"/>
  <c r="FJ79" i="1"/>
  <c r="FK79" i="1"/>
  <c r="FL79" i="1"/>
  <c r="FM79" i="1"/>
  <c r="FN79" i="1"/>
  <c r="FO79" i="1"/>
  <c r="FP79" i="1"/>
  <c r="FQ79" i="1"/>
  <c r="FR79" i="1"/>
  <c r="FS79" i="1"/>
  <c r="FT79" i="1"/>
  <c r="FU79" i="1"/>
  <c r="FV79" i="1"/>
  <c r="FW79" i="1"/>
  <c r="FX79" i="1"/>
  <c r="FY79" i="1"/>
  <c r="FZ79" i="1"/>
  <c r="GA79" i="1"/>
  <c r="GB79" i="1"/>
  <c r="GC79" i="1"/>
  <c r="GD79" i="1"/>
  <c r="GE79" i="1"/>
  <c r="GF79" i="1"/>
  <c r="GG79" i="1"/>
  <c r="GH79" i="1"/>
  <c r="GI79" i="1"/>
  <c r="GJ79" i="1"/>
  <c r="GK79" i="1"/>
  <c r="GL79" i="1"/>
  <c r="GM79" i="1"/>
  <c r="GN79" i="1"/>
  <c r="GO79" i="1"/>
  <c r="GP79" i="1"/>
  <c r="GQ79" i="1"/>
  <c r="GR79" i="1"/>
  <c r="GS79" i="1"/>
  <c r="GT79" i="1"/>
  <c r="GU79" i="1"/>
  <c r="GV79" i="1"/>
  <c r="GW79" i="1"/>
  <c r="GX79" i="1"/>
  <c r="C81" i="1"/>
  <c r="D81" i="1"/>
  <c r="I81" i="1"/>
  <c r="CV49" i="3" s="1"/>
  <c r="K81" i="1"/>
  <c r="AC81" i="1"/>
  <c r="AE81" i="1"/>
  <c r="AD81" i="1" s="1"/>
  <c r="AF81" i="1"/>
  <c r="AG81" i="1"/>
  <c r="CU81" i="1" s="1"/>
  <c r="T81" i="1" s="1"/>
  <c r="AH81" i="1"/>
  <c r="AI81" i="1"/>
  <c r="AJ81" i="1"/>
  <c r="CQ81" i="1"/>
  <c r="CR81" i="1"/>
  <c r="CS81" i="1"/>
  <c r="CT81" i="1"/>
  <c r="CV81" i="1"/>
  <c r="CW81" i="1"/>
  <c r="CX81" i="1"/>
  <c r="W81" i="1" s="1"/>
  <c r="GL81" i="1"/>
  <c r="GN81" i="1"/>
  <c r="GP81" i="1"/>
  <c r="GV81" i="1"/>
  <c r="HC81" i="1" s="1"/>
  <c r="GX81" i="1" s="1"/>
  <c r="I82" i="1"/>
  <c r="V82" i="1"/>
  <c r="W82" i="1"/>
  <c r="AC82" i="1"/>
  <c r="AB82" i="1" s="1"/>
  <c r="AD82" i="1"/>
  <c r="AE82" i="1"/>
  <c r="AF82" i="1"/>
  <c r="AG82" i="1"/>
  <c r="AH82" i="1"/>
  <c r="AI82" i="1"/>
  <c r="AJ82" i="1"/>
  <c r="CP82" i="1"/>
  <c r="CQ82" i="1"/>
  <c r="CR82" i="1"/>
  <c r="Q82" i="1" s="1"/>
  <c r="CS82" i="1"/>
  <c r="R82" i="1" s="1"/>
  <c r="CT82" i="1"/>
  <c r="S82" i="1" s="1"/>
  <c r="CU82" i="1"/>
  <c r="T82" i="1" s="1"/>
  <c r="CV82" i="1"/>
  <c r="U82" i="1" s="1"/>
  <c r="CW82" i="1"/>
  <c r="CX82" i="1"/>
  <c r="CY82" i="1"/>
  <c r="X82" i="1" s="1"/>
  <c r="CZ82" i="1"/>
  <c r="Y82" i="1" s="1"/>
  <c r="GL82" i="1"/>
  <c r="GN82" i="1"/>
  <c r="GP82" i="1"/>
  <c r="GV82" i="1"/>
  <c r="GX82" i="1"/>
  <c r="HC82" i="1"/>
  <c r="AC83" i="1"/>
  <c r="AB83" i="1" s="1"/>
  <c r="AE83" i="1"/>
  <c r="AD83" i="1" s="1"/>
  <c r="AF83" i="1"/>
  <c r="AG83" i="1"/>
  <c r="CU83" i="1" s="1"/>
  <c r="AH83" i="1"/>
  <c r="AI83" i="1"/>
  <c r="AJ83" i="1"/>
  <c r="CQ83" i="1"/>
  <c r="CR83" i="1"/>
  <c r="CS83" i="1"/>
  <c r="CT83" i="1"/>
  <c r="CV83" i="1"/>
  <c r="CW83" i="1"/>
  <c r="CX83" i="1"/>
  <c r="GL83" i="1"/>
  <c r="GN83" i="1"/>
  <c r="CB87" i="1" s="1"/>
  <c r="GP83" i="1"/>
  <c r="GV83" i="1"/>
  <c r="HC83" i="1"/>
  <c r="C84" i="1"/>
  <c r="D84" i="1"/>
  <c r="I84" i="1"/>
  <c r="K84" i="1"/>
  <c r="AC84" i="1"/>
  <c r="AE84" i="1"/>
  <c r="AD84" i="1" s="1"/>
  <c r="AF84" i="1"/>
  <c r="AG84" i="1"/>
  <c r="AH84" i="1"/>
  <c r="AI84" i="1"/>
  <c r="AJ84" i="1"/>
  <c r="CX84" i="1" s="1"/>
  <c r="W84" i="1" s="1"/>
  <c r="CQ84" i="1"/>
  <c r="CR84" i="1"/>
  <c r="CS84" i="1"/>
  <c r="CT84" i="1"/>
  <c r="CU84" i="1"/>
  <c r="T84" i="1" s="1"/>
  <c r="CV84" i="1"/>
  <c r="CW84" i="1"/>
  <c r="GL84" i="1"/>
  <c r="GN84" i="1"/>
  <c r="GP84" i="1"/>
  <c r="CD87" i="1" s="1"/>
  <c r="CD79" i="1" s="1"/>
  <c r="GV84" i="1"/>
  <c r="HC84" i="1"/>
  <c r="GX84" i="1" s="1"/>
  <c r="I85" i="1"/>
  <c r="S85" i="1"/>
  <c r="T85" i="1"/>
  <c r="Y85" i="1"/>
  <c r="AC85" i="1"/>
  <c r="AE85" i="1"/>
  <c r="AD85" i="1" s="1"/>
  <c r="AB85" i="1" s="1"/>
  <c r="AF85" i="1"/>
  <c r="AG85" i="1"/>
  <c r="AH85" i="1"/>
  <c r="AI85" i="1"/>
  <c r="AJ85" i="1"/>
  <c r="CP85" i="1"/>
  <c r="CQ85" i="1"/>
  <c r="CR85" i="1"/>
  <c r="Q85" i="1" s="1"/>
  <c r="CS85" i="1"/>
  <c r="R85" i="1" s="1"/>
  <c r="CT85" i="1"/>
  <c r="CU85" i="1"/>
  <c r="CV85" i="1"/>
  <c r="U85" i="1" s="1"/>
  <c r="CW85" i="1"/>
  <c r="V85" i="1" s="1"/>
  <c r="CX85" i="1"/>
  <c r="W85" i="1" s="1"/>
  <c r="CY85" i="1"/>
  <c r="X85" i="1" s="1"/>
  <c r="CZ85" i="1"/>
  <c r="GL85" i="1"/>
  <c r="GN85" i="1"/>
  <c r="GP85" i="1"/>
  <c r="GV85" i="1"/>
  <c r="HC85" i="1"/>
  <c r="GX85" i="1" s="1"/>
  <c r="B87" i="1"/>
  <c r="B79" i="1" s="1"/>
  <c r="C87" i="1"/>
  <c r="C79" i="1" s="1"/>
  <c r="D87" i="1"/>
  <c r="D79" i="1" s="1"/>
  <c r="F87" i="1"/>
  <c r="F79" i="1" s="1"/>
  <c r="G87" i="1"/>
  <c r="G79" i="1" s="1"/>
  <c r="AP87" i="1"/>
  <c r="F96" i="1" s="1"/>
  <c r="BB87" i="1"/>
  <c r="F100" i="1" s="1"/>
  <c r="BC87" i="1"/>
  <c r="BC79" i="1" s="1"/>
  <c r="BD87" i="1"/>
  <c r="F112" i="1" s="1"/>
  <c r="BX87" i="1"/>
  <c r="BY87" i="1"/>
  <c r="CK87" i="1"/>
  <c r="CK79" i="1" s="1"/>
  <c r="CL87" i="1"/>
  <c r="CM87" i="1"/>
  <c r="CM79" i="1" s="1"/>
  <c r="F103" i="1"/>
  <c r="D117" i="1"/>
  <c r="E119" i="1"/>
  <c r="G119" i="1"/>
  <c r="Z119" i="1"/>
  <c r="AA119" i="1"/>
  <c r="AM119" i="1"/>
  <c r="AN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CM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S121" i="1"/>
  <c r="V121" i="1"/>
  <c r="Y121" i="1"/>
  <c r="AB121" i="1"/>
  <c r="AC121" i="1"/>
  <c r="AD121" i="1"/>
  <c r="AE121" i="1"/>
  <c r="AF121" i="1"/>
  <c r="AG121" i="1"/>
  <c r="CU121" i="1" s="1"/>
  <c r="T121" i="1" s="1"/>
  <c r="AG124" i="1" s="1"/>
  <c r="AH121" i="1"/>
  <c r="CV121" i="1" s="1"/>
  <c r="U121" i="1" s="1"/>
  <c r="AH124" i="1" s="1"/>
  <c r="AI121" i="1"/>
  <c r="AJ121" i="1"/>
  <c r="CX121" i="1" s="1"/>
  <c r="W121" i="1" s="1"/>
  <c r="CQ121" i="1"/>
  <c r="P121" i="1" s="1"/>
  <c r="CR121" i="1"/>
  <c r="Q121" i="1" s="1"/>
  <c r="AD124" i="1" s="1"/>
  <c r="CS121" i="1"/>
  <c r="R121" i="1" s="1"/>
  <c r="CT121" i="1"/>
  <c r="CW121" i="1"/>
  <c r="CY121" i="1"/>
  <c r="X121" i="1" s="1"/>
  <c r="AK124" i="1" s="1"/>
  <c r="CZ121" i="1"/>
  <c r="GL121" i="1"/>
  <c r="GN121" i="1"/>
  <c r="GP121" i="1"/>
  <c r="CD124" i="1" s="1"/>
  <c r="GV121" i="1"/>
  <c r="HC121" i="1"/>
  <c r="GX121" i="1" s="1"/>
  <c r="HG121" i="1"/>
  <c r="P122" i="1"/>
  <c r="AC122" i="1"/>
  <c r="AB122" i="1" s="1"/>
  <c r="AD122" i="1"/>
  <c r="AE122" i="1"/>
  <c r="AF122" i="1"/>
  <c r="AG122" i="1"/>
  <c r="AH122" i="1"/>
  <c r="CV122" i="1" s="1"/>
  <c r="U122" i="1" s="1"/>
  <c r="AI122" i="1"/>
  <c r="CW122" i="1" s="1"/>
  <c r="V122" i="1" s="1"/>
  <c r="AI124" i="1" s="1"/>
  <c r="AJ122" i="1"/>
  <c r="CX122" i="1" s="1"/>
  <c r="W122" i="1" s="1"/>
  <c r="CQ122" i="1"/>
  <c r="CR122" i="1"/>
  <c r="Q122" i="1" s="1"/>
  <c r="CS122" i="1"/>
  <c r="R122" i="1" s="1"/>
  <c r="CT122" i="1"/>
  <c r="S122" i="1" s="1"/>
  <c r="AF124" i="1" s="1"/>
  <c r="CU122" i="1"/>
  <c r="T122" i="1" s="1"/>
  <c r="CY122" i="1"/>
  <c r="X122" i="1" s="1"/>
  <c r="CZ122" i="1"/>
  <c r="Y122" i="1" s="1"/>
  <c r="AL124" i="1" s="1"/>
  <c r="GL122" i="1"/>
  <c r="BZ124" i="1" s="1"/>
  <c r="GN122" i="1"/>
  <c r="GP122" i="1"/>
  <c r="GV122" i="1"/>
  <c r="HC122" i="1" s="1"/>
  <c r="GX122" i="1" s="1"/>
  <c r="HG122" i="1"/>
  <c r="B124" i="1"/>
  <c r="B119" i="1" s="1"/>
  <c r="C124" i="1"/>
  <c r="C119" i="1" s="1"/>
  <c r="D124" i="1"/>
  <c r="D119" i="1" s="1"/>
  <c r="F124" i="1"/>
  <c r="F119" i="1" s="1"/>
  <c r="G124" i="1"/>
  <c r="AO124" i="1"/>
  <c r="F128" i="1" s="1"/>
  <c r="BD124" i="1"/>
  <c r="BD119" i="1" s="1"/>
  <c r="BX124" i="1"/>
  <c r="BY124" i="1"/>
  <c r="AP124" i="1" s="1"/>
  <c r="CB124" i="1"/>
  <c r="AS124" i="1" s="1"/>
  <c r="AS119" i="1" s="1"/>
  <c r="CK124" i="1"/>
  <c r="BB124" i="1" s="1"/>
  <c r="CL124" i="1"/>
  <c r="BC124" i="1" s="1"/>
  <c r="CM124" i="1"/>
  <c r="B154" i="1"/>
  <c r="B22" i="1" s="1"/>
  <c r="C154" i="1"/>
  <c r="C22" i="1" s="1"/>
  <c r="D154" i="1"/>
  <c r="D22" i="1" s="1"/>
  <c r="F154" i="1"/>
  <c r="F22" i="1" s="1"/>
  <c r="G154" i="1"/>
  <c r="G22" i="1" s="1"/>
  <c r="BD154" i="1"/>
  <c r="BD22" i="1" s="1"/>
  <c r="B184" i="1"/>
  <c r="B18" i="1" s="1"/>
  <c r="C184" i="1"/>
  <c r="C18" i="1" s="1"/>
  <c r="D184" i="1"/>
  <c r="D18" i="1" s="1"/>
  <c r="F184" i="1"/>
  <c r="F18" i="1" s="1"/>
  <c r="G184" i="1"/>
  <c r="G18" i="1" s="1"/>
  <c r="F12" i="6"/>
  <c r="G12" i="6"/>
  <c r="L360" i="7" l="1"/>
  <c r="AB28" i="1"/>
  <c r="L148" i="7"/>
  <c r="AW148" i="7" s="1"/>
  <c r="L167" i="7" s="1"/>
  <c r="L165" i="7" s="1"/>
  <c r="AB81" i="1"/>
  <c r="L358" i="7"/>
  <c r="L352" i="7"/>
  <c r="L401" i="7" s="1"/>
  <c r="AR126" i="7"/>
  <c r="L123" i="7" s="1"/>
  <c r="AR152" i="7"/>
  <c r="L147" i="7"/>
  <c r="AR62" i="7"/>
  <c r="L58" i="7"/>
  <c r="L139" i="7"/>
  <c r="AR143" i="7"/>
  <c r="L140" i="7" s="1"/>
  <c r="L75" i="7"/>
  <c r="AO85" i="7" s="1"/>
  <c r="L385" i="7" s="1"/>
  <c r="AT85" i="7"/>
  <c r="AO97" i="7"/>
  <c r="L93" i="7"/>
  <c r="L240" i="7"/>
  <c r="AR85" i="7"/>
  <c r="L81" i="7"/>
  <c r="AT126" i="7"/>
  <c r="K40" i="7" s="1"/>
  <c r="L101" i="7"/>
  <c r="AO126" i="7" s="1"/>
  <c r="L314" i="7" s="1"/>
  <c r="L312" i="7" s="1"/>
  <c r="L182" i="7"/>
  <c r="L299" i="7"/>
  <c r="AR233" i="7"/>
  <c r="L228" i="7"/>
  <c r="L206" i="7"/>
  <c r="AT233" i="7"/>
  <c r="L336" i="7" s="1"/>
  <c r="L332" i="7" s="1"/>
  <c r="AR211" i="7"/>
  <c r="AR71" i="7"/>
  <c r="L68" i="7" s="1"/>
  <c r="AN122" i="7"/>
  <c r="L287" i="7"/>
  <c r="AX271" i="7"/>
  <c r="L403" i="7" s="1"/>
  <c r="AN269" i="7"/>
  <c r="AW271" i="7"/>
  <c r="L284" i="7" s="1"/>
  <c r="L282" i="7" s="1"/>
  <c r="L273" i="7" s="1"/>
  <c r="L297" i="7" s="1"/>
  <c r="L161" i="7"/>
  <c r="L316" i="7"/>
  <c r="L163" i="7"/>
  <c r="L320" i="7"/>
  <c r="L318" i="7" s="1"/>
  <c r="CD47" i="1"/>
  <c r="CD26" i="1" s="1"/>
  <c r="AB41" i="1"/>
  <c r="BZ47" i="1"/>
  <c r="BZ26" i="1" s="1"/>
  <c r="AB35" i="1"/>
  <c r="AB84" i="1"/>
  <c r="BZ87" i="1"/>
  <c r="CI87" i="1" s="1"/>
  <c r="AB31" i="1"/>
  <c r="AB30" i="1"/>
  <c r="AB39" i="1"/>
  <c r="AB32" i="1"/>
  <c r="BD184" i="1"/>
  <c r="F179" i="1"/>
  <c r="CD119" i="1"/>
  <c r="AU124" i="1"/>
  <c r="CY43" i="1"/>
  <c r="X43" i="1" s="1"/>
  <c r="CZ43" i="1"/>
  <c r="Y43" i="1" s="1"/>
  <c r="AI119" i="1"/>
  <c r="V124" i="1"/>
  <c r="AG119" i="1"/>
  <c r="T124" i="1"/>
  <c r="AH119" i="1"/>
  <c r="U124" i="1"/>
  <c r="F133" i="1"/>
  <c r="AP154" i="1"/>
  <c r="AP119" i="1"/>
  <c r="CG124" i="1"/>
  <c r="CP45" i="1"/>
  <c r="O45" i="1" s="1"/>
  <c r="GM45" i="1" s="1"/>
  <c r="GN45" i="1" s="1"/>
  <c r="AQ124" i="1"/>
  <c r="BZ119" i="1"/>
  <c r="AK119" i="1"/>
  <c r="X124" i="1"/>
  <c r="CP44" i="1"/>
  <c r="O44" i="1" s="1"/>
  <c r="GM44" i="1" s="1"/>
  <c r="GN44" i="1" s="1"/>
  <c r="AL119" i="1"/>
  <c r="Y124" i="1"/>
  <c r="AS87" i="1"/>
  <c r="CB79" i="1"/>
  <c r="AB40" i="1"/>
  <c r="F141" i="1"/>
  <c r="GM42" i="1"/>
  <c r="GO42" i="1" s="1"/>
  <c r="AE124" i="1"/>
  <c r="AF119" i="1"/>
  <c r="S124" i="1"/>
  <c r="CP122" i="1"/>
  <c r="O122" i="1" s="1"/>
  <c r="GM122" i="1" s="1"/>
  <c r="GO122" i="1" s="1"/>
  <c r="Q124" i="1"/>
  <c r="AD119" i="1"/>
  <c r="CY37" i="1"/>
  <c r="X37" i="1" s="1"/>
  <c r="CZ37" i="1"/>
  <c r="Y37" i="1" s="1"/>
  <c r="F140" i="1"/>
  <c r="BC154" i="1"/>
  <c r="BC119" i="1"/>
  <c r="CP121" i="1"/>
  <c r="O121" i="1" s="1"/>
  <c r="AC124" i="1"/>
  <c r="AJ47" i="1"/>
  <c r="BB154" i="1"/>
  <c r="BB119" i="1"/>
  <c r="F137" i="1"/>
  <c r="CJ124" i="1"/>
  <c r="AJ124" i="1"/>
  <c r="CJ47" i="1"/>
  <c r="F149" i="1"/>
  <c r="AO87" i="1"/>
  <c r="CV62" i="3"/>
  <c r="U84" i="1" s="1"/>
  <c r="G214" i="7" s="1"/>
  <c r="CX69" i="3"/>
  <c r="CW65" i="3"/>
  <c r="CX65" i="3"/>
  <c r="CW66" i="3"/>
  <c r="CX66" i="3"/>
  <c r="CW67" i="3"/>
  <c r="CX67" i="3"/>
  <c r="CU62" i="3"/>
  <c r="P85" i="1" s="1"/>
  <c r="BD79" i="1"/>
  <c r="R38" i="1"/>
  <c r="CP38" i="1" s="1"/>
  <c r="O38" i="1" s="1"/>
  <c r="GM38" i="1" s="1"/>
  <c r="GN38" i="1" s="1"/>
  <c r="AB29" i="1"/>
  <c r="CX68" i="3"/>
  <c r="CB119" i="1"/>
  <c r="F63" i="1"/>
  <c r="CP43" i="1"/>
  <c r="O43" i="1" s="1"/>
  <c r="GM43" i="1" s="1"/>
  <c r="GO43" i="1" s="1"/>
  <c r="CX63" i="3"/>
  <c r="DI34" i="3"/>
  <c r="DF34" i="3"/>
  <c r="DJ34" i="3" s="1"/>
  <c r="DG34" i="3"/>
  <c r="DH34" i="3"/>
  <c r="DI27" i="3"/>
  <c r="DF27" i="3"/>
  <c r="DG27" i="3"/>
  <c r="DH27" i="3"/>
  <c r="BB79" i="1"/>
  <c r="AP79" i="1"/>
  <c r="DF37" i="3"/>
  <c r="DJ37" i="3" s="1"/>
  <c r="DG37" i="3"/>
  <c r="DH37" i="3"/>
  <c r="CL119" i="1"/>
  <c r="CW53" i="3"/>
  <c r="V81" i="1" s="1"/>
  <c r="G196" i="7" s="1"/>
  <c r="CU49" i="3"/>
  <c r="CW54" i="3"/>
  <c r="CX49" i="3"/>
  <c r="CU50" i="3"/>
  <c r="CX56" i="3"/>
  <c r="CX50" i="3"/>
  <c r="CX58" i="3"/>
  <c r="CU51" i="3"/>
  <c r="CX59" i="3"/>
  <c r="CV51" i="3"/>
  <c r="CX60" i="3"/>
  <c r="CX51" i="3"/>
  <c r="CX61" i="3"/>
  <c r="BY79" i="1"/>
  <c r="CI124" i="1"/>
  <c r="CK119" i="1"/>
  <c r="BY119" i="1"/>
  <c r="AO119" i="1"/>
  <c r="BX79" i="1"/>
  <c r="F72" i="1"/>
  <c r="CX71" i="3"/>
  <c r="CX54" i="3"/>
  <c r="DF41" i="3"/>
  <c r="DJ41" i="3" s="1"/>
  <c r="DG41" i="3"/>
  <c r="DH41" i="3"/>
  <c r="DI41" i="3"/>
  <c r="DF25" i="3"/>
  <c r="DG25" i="3"/>
  <c r="DH25" i="3"/>
  <c r="DI25" i="3"/>
  <c r="DJ25" i="3" s="1"/>
  <c r="DI19" i="3"/>
  <c r="DF19" i="3"/>
  <c r="DJ19" i="3" s="1"/>
  <c r="DG19" i="3"/>
  <c r="DH19" i="3"/>
  <c r="DF8" i="3"/>
  <c r="DG8" i="3"/>
  <c r="Q31" i="1" s="1"/>
  <c r="DH8" i="3"/>
  <c r="R31" i="1" s="1"/>
  <c r="DI8" i="3"/>
  <c r="DJ8" i="3" s="1"/>
  <c r="BX119" i="1"/>
  <c r="AB34" i="1"/>
  <c r="CW64" i="3"/>
  <c r="V84" i="1" s="1"/>
  <c r="G217" i="7" s="1"/>
  <c r="DF22" i="3"/>
  <c r="DJ22" i="3" s="1"/>
  <c r="DG22" i="3"/>
  <c r="DH22" i="3"/>
  <c r="AU87" i="1"/>
  <c r="I83" i="1"/>
  <c r="GX83" i="1" s="1"/>
  <c r="CJ87" i="1" s="1"/>
  <c r="AB37" i="1"/>
  <c r="CX64" i="3"/>
  <c r="CX52" i="3"/>
  <c r="DF31" i="3"/>
  <c r="DG31" i="3"/>
  <c r="DH31" i="3"/>
  <c r="DI31" i="3"/>
  <c r="CX62" i="3"/>
  <c r="CX57" i="3"/>
  <c r="CV50" i="3"/>
  <c r="U81" i="1" s="1"/>
  <c r="G191" i="7" s="1"/>
  <c r="DJ42" i="3"/>
  <c r="DF39" i="3"/>
  <c r="DG39" i="3"/>
  <c r="DH39" i="3"/>
  <c r="R39" i="1" s="1"/>
  <c r="DI39" i="3"/>
  <c r="DH35" i="3"/>
  <c r="DI35" i="3"/>
  <c r="DF35" i="3"/>
  <c r="DJ35" i="3" s="1"/>
  <c r="DG35" i="3"/>
  <c r="CW28" i="3"/>
  <c r="V35" i="1" s="1"/>
  <c r="CX28" i="3"/>
  <c r="DI37" i="3"/>
  <c r="U38" i="1"/>
  <c r="DF48" i="3"/>
  <c r="DJ48" i="3" s="1"/>
  <c r="DG48" i="3"/>
  <c r="DH48" i="3"/>
  <c r="DI48" i="3"/>
  <c r="DF26" i="3"/>
  <c r="DG26" i="3"/>
  <c r="DH26" i="3"/>
  <c r="DI26" i="3"/>
  <c r="DH13" i="3"/>
  <c r="DI13" i="3"/>
  <c r="DF13" i="3"/>
  <c r="DG13" i="3"/>
  <c r="DJ13" i="3" s="1"/>
  <c r="CG47" i="1"/>
  <c r="T38" i="1"/>
  <c r="AG47" i="1" s="1"/>
  <c r="CY34" i="1"/>
  <c r="X34" i="1" s="1"/>
  <c r="GM34" i="1" s="1"/>
  <c r="GN34" i="1" s="1"/>
  <c r="CX70" i="3"/>
  <c r="CX55" i="3"/>
  <c r="DF32" i="3"/>
  <c r="DG32" i="3"/>
  <c r="DJ32" i="3" s="1"/>
  <c r="DH32" i="3"/>
  <c r="DI32" i="3"/>
  <c r="DH20" i="3"/>
  <c r="DI20" i="3"/>
  <c r="DF20" i="3"/>
  <c r="DJ20" i="3" s="1"/>
  <c r="DG20" i="3"/>
  <c r="AO47" i="1"/>
  <c r="CP37" i="1"/>
  <c r="O37" i="1" s="1"/>
  <c r="GM37" i="1" s="1"/>
  <c r="GN37" i="1" s="1"/>
  <c r="CZ33" i="1"/>
  <c r="Y33" i="1" s="1"/>
  <c r="GM33" i="1" s="1"/>
  <c r="GN33" i="1" s="1"/>
  <c r="CU1" i="3"/>
  <c r="CX1" i="3"/>
  <c r="CX53" i="3"/>
  <c r="DI22" i="3"/>
  <c r="CV1" i="3"/>
  <c r="U28" i="1" s="1"/>
  <c r="DF36" i="3"/>
  <c r="DJ36" i="3" s="1"/>
  <c r="DF21" i="3"/>
  <c r="DJ21" i="3" s="1"/>
  <c r="DF7" i="3"/>
  <c r="P31" i="1" s="1"/>
  <c r="DI47" i="3"/>
  <c r="DI40" i="3"/>
  <c r="DI17" i="3"/>
  <c r="DI11" i="3"/>
  <c r="DJ11" i="3" s="1"/>
  <c r="DI5" i="3"/>
  <c r="DH47" i="3"/>
  <c r="DI46" i="3"/>
  <c r="DH40" i="3"/>
  <c r="DH17" i="3"/>
  <c r="DH11" i="3"/>
  <c r="DI10" i="3"/>
  <c r="DH5" i="3"/>
  <c r="DG47" i="3"/>
  <c r="DH46" i="3"/>
  <c r="R41" i="1" s="1"/>
  <c r="DG40" i="3"/>
  <c r="CX29" i="3"/>
  <c r="DI24" i="3"/>
  <c r="DG17" i="3"/>
  <c r="DJ17" i="3" s="1"/>
  <c r="DI16" i="3"/>
  <c r="DG11" i="3"/>
  <c r="DH10" i="3"/>
  <c r="DG5" i="3"/>
  <c r="DI4" i="3"/>
  <c r="DJ4" i="3" s="1"/>
  <c r="DI38" i="3"/>
  <c r="DI30" i="3"/>
  <c r="DH24" i="3"/>
  <c r="DH16" i="3"/>
  <c r="DH4" i="3"/>
  <c r="DI3" i="3"/>
  <c r="CX2" i="3"/>
  <c r="DG24" i="3"/>
  <c r="DG16" i="3"/>
  <c r="DG4" i="3"/>
  <c r="DH45" i="3"/>
  <c r="DI44" i="3"/>
  <c r="S40" i="1" s="1"/>
  <c r="DI23" i="3"/>
  <c r="DH15" i="3"/>
  <c r="DJ15" i="3" s="1"/>
  <c r="DH9" i="3"/>
  <c r="DJ9" i="3" s="1"/>
  <c r="DG44" i="3"/>
  <c r="Q40" i="1" s="1"/>
  <c r="DH43" i="3"/>
  <c r="R40" i="1" s="1"/>
  <c r="DI36" i="3"/>
  <c r="DG23" i="3"/>
  <c r="DI21" i="3"/>
  <c r="CX18" i="3"/>
  <c r="DH14" i="3"/>
  <c r="DJ14" i="3" s="1"/>
  <c r="CX12" i="3"/>
  <c r="DI7" i="3"/>
  <c r="CX6" i="3"/>
  <c r="O85" i="1" l="1"/>
  <c r="GM85" i="1" s="1"/>
  <c r="GO85" i="1" s="1"/>
  <c r="L229" i="7"/>
  <c r="AN148" i="7"/>
  <c r="AH47" i="1"/>
  <c r="G56" i="7"/>
  <c r="AI47" i="1"/>
  <c r="V47" i="1" s="1"/>
  <c r="G102" i="7"/>
  <c r="AU47" i="1"/>
  <c r="F66" i="1" s="1"/>
  <c r="L120" i="7"/>
  <c r="L387" i="7"/>
  <c r="L383" i="7" s="1"/>
  <c r="L237" i="7"/>
  <c r="L208" i="7"/>
  <c r="L249" i="7"/>
  <c r="L159" i="7"/>
  <c r="K39" i="7"/>
  <c r="L382" i="7"/>
  <c r="L158" i="7"/>
  <c r="L311" i="7"/>
  <c r="L309" i="7" s="1"/>
  <c r="L394" i="7"/>
  <c r="L170" i="7"/>
  <c r="L323" i="7"/>
  <c r="L59" i="7"/>
  <c r="L230" i="7"/>
  <c r="L242" i="7"/>
  <c r="L238" i="7" s="1"/>
  <c r="L82" i="7"/>
  <c r="L331" i="7"/>
  <c r="L149" i="7"/>
  <c r="L343" i="7"/>
  <c r="CI47" i="1"/>
  <c r="AQ47" i="1"/>
  <c r="AQ154" i="1" s="1"/>
  <c r="AQ87" i="1"/>
  <c r="F97" i="1" s="1"/>
  <c r="CI79" i="1"/>
  <c r="AZ87" i="1"/>
  <c r="BZ79" i="1"/>
  <c r="CG87" i="1"/>
  <c r="CP40" i="1"/>
  <c r="O40" i="1" s="1"/>
  <c r="AG26" i="1"/>
  <c r="T47" i="1"/>
  <c r="CJ79" i="1"/>
  <c r="BA87" i="1"/>
  <c r="CY40" i="1"/>
  <c r="X40" i="1" s="1"/>
  <c r="AZ143" i="7" s="1"/>
  <c r="L141" i="7" s="1"/>
  <c r="CZ40" i="1"/>
  <c r="Y40" i="1" s="1"/>
  <c r="BA143" i="7" s="1"/>
  <c r="L142" i="7" s="1"/>
  <c r="AI26" i="1"/>
  <c r="DF29" i="3"/>
  <c r="DG29" i="3"/>
  <c r="DI29" i="3"/>
  <c r="DH29" i="3"/>
  <c r="DJ26" i="3"/>
  <c r="DF62" i="3"/>
  <c r="DG62" i="3"/>
  <c r="DH62" i="3"/>
  <c r="DI62" i="3"/>
  <c r="DI54" i="3"/>
  <c r="DF54" i="3"/>
  <c r="DG54" i="3"/>
  <c r="DJ54" i="3" s="1"/>
  <c r="DH54" i="3"/>
  <c r="DG60" i="3"/>
  <c r="DH60" i="3"/>
  <c r="DI60" i="3"/>
  <c r="DF60" i="3"/>
  <c r="DJ60" i="3" s="1"/>
  <c r="AO79" i="1"/>
  <c r="F91" i="1"/>
  <c r="GM121" i="1"/>
  <c r="AB124" i="1"/>
  <c r="X119" i="1"/>
  <c r="F150" i="1"/>
  <c r="V119" i="1"/>
  <c r="F147" i="1"/>
  <c r="DH55" i="3"/>
  <c r="DI55" i="3"/>
  <c r="DF55" i="3"/>
  <c r="DJ55" i="3" s="1"/>
  <c r="DG55" i="3"/>
  <c r="DF71" i="3"/>
  <c r="DJ71" i="3" s="1"/>
  <c r="DG71" i="3"/>
  <c r="DH71" i="3"/>
  <c r="DI71" i="3"/>
  <c r="AE119" i="1"/>
  <c r="R124" i="1"/>
  <c r="DF70" i="3"/>
  <c r="DJ70" i="3" s="1"/>
  <c r="DG70" i="3"/>
  <c r="DH70" i="3"/>
  <c r="DI70" i="3"/>
  <c r="DF59" i="3"/>
  <c r="DJ59" i="3" s="1"/>
  <c r="DH59" i="3"/>
  <c r="DI59" i="3"/>
  <c r="DG59" i="3"/>
  <c r="CJ26" i="1"/>
  <c r="BA47" i="1"/>
  <c r="BC22" i="1"/>
  <c r="F170" i="1"/>
  <c r="BC184" i="1"/>
  <c r="AP22" i="1"/>
  <c r="F163" i="1"/>
  <c r="G16" i="2" s="1"/>
  <c r="AP184" i="1"/>
  <c r="AO26" i="1"/>
  <c r="AO154" i="1"/>
  <c r="F51" i="1"/>
  <c r="W124" i="1"/>
  <c r="AJ119" i="1"/>
  <c r="F134" i="1"/>
  <c r="AQ119" i="1"/>
  <c r="DF58" i="3"/>
  <c r="DJ58" i="3" s="1"/>
  <c r="DG58" i="3"/>
  <c r="DI58" i="3"/>
  <c r="DH58" i="3"/>
  <c r="DF63" i="3"/>
  <c r="DG63" i="3"/>
  <c r="DH63" i="3"/>
  <c r="DI63" i="3"/>
  <c r="DJ63" i="3" s="1"/>
  <c r="DF67" i="3"/>
  <c r="DG67" i="3"/>
  <c r="DJ67" i="3" s="1"/>
  <c r="DH67" i="3"/>
  <c r="DI67" i="3"/>
  <c r="CJ119" i="1"/>
  <c r="BA124" i="1"/>
  <c r="F146" i="1"/>
  <c r="U119" i="1"/>
  <c r="DF6" i="3"/>
  <c r="P30" i="1" s="1"/>
  <c r="DG6" i="3"/>
  <c r="DJ6" i="3" s="1"/>
  <c r="DH6" i="3"/>
  <c r="R30" i="1" s="1"/>
  <c r="DI6" i="3"/>
  <c r="CG26" i="1"/>
  <c r="AX47" i="1"/>
  <c r="DJ39" i="3"/>
  <c r="DJ31" i="3"/>
  <c r="AU26" i="1"/>
  <c r="DF50" i="3"/>
  <c r="DG50" i="3"/>
  <c r="DI50" i="3"/>
  <c r="DJ50" i="3" s="1"/>
  <c r="DH50" i="3"/>
  <c r="DF12" i="3"/>
  <c r="P32" i="1" s="1"/>
  <c r="DG12" i="3"/>
  <c r="DH12" i="3"/>
  <c r="DI12" i="3"/>
  <c r="S32" i="1" s="1"/>
  <c r="DJ5" i="3"/>
  <c r="P39" i="1"/>
  <c r="DG56" i="3"/>
  <c r="DH56" i="3"/>
  <c r="DI56" i="3"/>
  <c r="DF56" i="3"/>
  <c r="DJ56" i="3" s="1"/>
  <c r="DF66" i="3"/>
  <c r="DH66" i="3"/>
  <c r="DI66" i="3"/>
  <c r="DG66" i="3"/>
  <c r="T83" i="1"/>
  <c r="AG87" i="1" s="1"/>
  <c r="AX124" i="1"/>
  <c r="CG119" i="1"/>
  <c r="Q83" i="1"/>
  <c r="DJ38" i="3"/>
  <c r="S39" i="1"/>
  <c r="DJ7" i="3"/>
  <c r="S31" i="1"/>
  <c r="CP31" i="1" s="1"/>
  <c r="O31" i="1" s="1"/>
  <c r="AH26" i="1"/>
  <c r="U47" i="1"/>
  <c r="DF52" i="3"/>
  <c r="DG52" i="3"/>
  <c r="DH52" i="3"/>
  <c r="DI52" i="3"/>
  <c r="DJ52" i="3" s="1"/>
  <c r="AZ124" i="1"/>
  <c r="CI119" i="1"/>
  <c r="BB22" i="1"/>
  <c r="BB184" i="1"/>
  <c r="F167" i="1"/>
  <c r="V83" i="1"/>
  <c r="P83" i="1"/>
  <c r="AU119" i="1"/>
  <c r="F143" i="1"/>
  <c r="R32" i="1"/>
  <c r="DJ16" i="3"/>
  <c r="DH64" i="3"/>
  <c r="DI64" i="3"/>
  <c r="DF64" i="3"/>
  <c r="DG64" i="3"/>
  <c r="Q39" i="1"/>
  <c r="DH49" i="3"/>
  <c r="DI49" i="3"/>
  <c r="DF49" i="3"/>
  <c r="DG49" i="3"/>
  <c r="DF65" i="3"/>
  <c r="DG65" i="3"/>
  <c r="DJ65" i="3" s="1"/>
  <c r="DH65" i="3"/>
  <c r="DI65" i="3"/>
  <c r="AJ26" i="1"/>
  <c r="W47" i="1"/>
  <c r="AS79" i="1"/>
  <c r="F104" i="1"/>
  <c r="F98" i="1"/>
  <c r="AZ79" i="1"/>
  <c r="DJ10" i="3"/>
  <c r="DF18" i="3"/>
  <c r="DG18" i="3"/>
  <c r="DJ18" i="3" s="1"/>
  <c r="DH18" i="3"/>
  <c r="DI18" i="3"/>
  <c r="Q32" i="1"/>
  <c r="DJ46" i="3"/>
  <c r="S41" i="1"/>
  <c r="DG28" i="3"/>
  <c r="DJ28" i="3" s="1"/>
  <c r="DH28" i="3"/>
  <c r="R35" i="1" s="1"/>
  <c r="DI28" i="3"/>
  <c r="DF28" i="3"/>
  <c r="P35" i="1" s="1"/>
  <c r="DJ43" i="3"/>
  <c r="DJ27" i="3"/>
  <c r="DF68" i="3"/>
  <c r="DJ68" i="3" s="1"/>
  <c r="DG68" i="3"/>
  <c r="DH68" i="3"/>
  <c r="DI68" i="3"/>
  <c r="Q119" i="1"/>
  <c r="F136" i="1"/>
  <c r="F151" i="1"/>
  <c r="Y119" i="1"/>
  <c r="DF2" i="3"/>
  <c r="P29" i="1" s="1"/>
  <c r="DG2" i="3"/>
  <c r="Q29" i="1" s="1"/>
  <c r="DH2" i="3"/>
  <c r="R29" i="1" s="1"/>
  <c r="DI2" i="3"/>
  <c r="DF53" i="3"/>
  <c r="DG53" i="3"/>
  <c r="DH53" i="3"/>
  <c r="DI53" i="3"/>
  <c r="W83" i="1"/>
  <c r="AJ87" i="1" s="1"/>
  <c r="R83" i="1"/>
  <c r="S83" i="1"/>
  <c r="DF61" i="3"/>
  <c r="DJ61" i="3" s="1"/>
  <c r="DG61" i="3"/>
  <c r="DH61" i="3"/>
  <c r="DI61" i="3"/>
  <c r="P82" i="1"/>
  <c r="DF69" i="3"/>
  <c r="DJ69" i="3" s="1"/>
  <c r="DG69" i="3"/>
  <c r="DH69" i="3"/>
  <c r="DI69" i="3"/>
  <c r="U83" i="1"/>
  <c r="AH87" i="1" s="1"/>
  <c r="F145" i="1"/>
  <c r="T119" i="1"/>
  <c r="DJ3" i="3"/>
  <c r="S30" i="1"/>
  <c r="S35" i="1"/>
  <c r="DJ24" i="3"/>
  <c r="DI1" i="3"/>
  <c r="DF1" i="3"/>
  <c r="P28" i="1" s="1"/>
  <c r="DG1" i="3"/>
  <c r="Q28" i="1" s="1"/>
  <c r="DH1" i="3"/>
  <c r="R28" i="1" s="1"/>
  <c r="DF57" i="3"/>
  <c r="DJ57" i="3" s="1"/>
  <c r="DG57" i="3"/>
  <c r="DH57" i="3"/>
  <c r="DI57" i="3"/>
  <c r="F106" i="1"/>
  <c r="AU79" i="1"/>
  <c r="DF51" i="3"/>
  <c r="DG51" i="3"/>
  <c r="DH51" i="3"/>
  <c r="DI51" i="3"/>
  <c r="DJ51" i="3" s="1"/>
  <c r="AI87" i="1"/>
  <c r="CH124" i="1"/>
  <c r="AC119" i="1"/>
  <c r="P124" i="1"/>
  <c r="CE124" i="1"/>
  <c r="CF124" i="1"/>
  <c r="F139" i="1"/>
  <c r="S119" i="1"/>
  <c r="BD18" i="1"/>
  <c r="F209" i="1"/>
  <c r="AU154" i="1" l="1"/>
  <c r="AN143" i="7"/>
  <c r="K143" i="7"/>
  <c r="I143" i="7" s="1"/>
  <c r="O82" i="1"/>
  <c r="GM82" i="1" s="1"/>
  <c r="GO82" i="1" s="1"/>
  <c r="L207" i="7"/>
  <c r="AQ79" i="1"/>
  <c r="AW229" i="7"/>
  <c r="AN229" i="7"/>
  <c r="L156" i="7"/>
  <c r="AQ26" i="1"/>
  <c r="F57" i="1"/>
  <c r="CI26" i="1"/>
  <c r="AZ47" i="1"/>
  <c r="CG79" i="1"/>
  <c r="AX87" i="1"/>
  <c r="CY32" i="1"/>
  <c r="X32" i="1" s="1"/>
  <c r="CZ32" i="1"/>
  <c r="Y32" i="1" s="1"/>
  <c r="AH79" i="1"/>
  <c r="U87" i="1"/>
  <c r="U154" i="1" s="1"/>
  <c r="AX119" i="1"/>
  <c r="F131" i="1"/>
  <c r="F67" i="1"/>
  <c r="BA26" i="1"/>
  <c r="BA154" i="1"/>
  <c r="AG79" i="1"/>
  <c r="T87" i="1"/>
  <c r="AX26" i="1"/>
  <c r="F54" i="1"/>
  <c r="AX154" i="1"/>
  <c r="Q30" i="1"/>
  <c r="CP30" i="1" s="1"/>
  <c r="O30" i="1" s="1"/>
  <c r="CE119" i="1"/>
  <c r="AV124" i="1"/>
  <c r="CY41" i="1"/>
  <c r="X41" i="1" s="1"/>
  <c r="AZ152" i="7" s="1"/>
  <c r="CZ41" i="1"/>
  <c r="Y41" i="1" s="1"/>
  <c r="BA152" i="7" s="1"/>
  <c r="CP41" i="1"/>
  <c r="O41" i="1" s="1"/>
  <c r="Q81" i="1"/>
  <c r="DJ66" i="3"/>
  <c r="DJ12" i="3"/>
  <c r="W119" i="1"/>
  <c r="F148" i="1"/>
  <c r="V26" i="1"/>
  <c r="F70" i="1"/>
  <c r="G185" i="7" s="1"/>
  <c r="AJ79" i="1"/>
  <c r="W87" i="1"/>
  <c r="P81" i="1"/>
  <c r="CP32" i="1"/>
  <c r="O32" i="1" s="1"/>
  <c r="AB119" i="1"/>
  <c r="O124" i="1"/>
  <c r="DJ62" i="3"/>
  <c r="S84" i="1"/>
  <c r="Q35" i="1"/>
  <c r="CP35" i="1" s="1"/>
  <c r="O35" i="1" s="1"/>
  <c r="AQ22" i="1"/>
  <c r="F164" i="1"/>
  <c r="AQ184" i="1"/>
  <c r="DJ49" i="3"/>
  <c r="S81" i="1"/>
  <c r="CP83" i="1"/>
  <c r="O83" i="1" s="1"/>
  <c r="U26" i="1"/>
  <c r="F69" i="1"/>
  <c r="G184" i="7" s="1"/>
  <c r="AO22" i="1"/>
  <c r="F158" i="1"/>
  <c r="AO184" i="1"/>
  <c r="GO121" i="1"/>
  <c r="CC124" i="1" s="1"/>
  <c r="CA124" i="1"/>
  <c r="R84" i="1"/>
  <c r="CF119" i="1"/>
  <c r="AW124" i="1"/>
  <c r="R81" i="1"/>
  <c r="Q84" i="1"/>
  <c r="CZ31" i="1"/>
  <c r="Y31" i="1" s="1"/>
  <c r="BA97" i="7" s="1"/>
  <c r="L96" i="7" s="1"/>
  <c r="CY31" i="1"/>
  <c r="X31" i="1" s="1"/>
  <c r="AZ97" i="7" s="1"/>
  <c r="L95" i="7" s="1"/>
  <c r="AP18" i="1"/>
  <c r="F193" i="1"/>
  <c r="P84" i="1"/>
  <c r="F127" i="1"/>
  <c r="P119" i="1"/>
  <c r="AC47" i="1"/>
  <c r="DJ64" i="3"/>
  <c r="BB18" i="1"/>
  <c r="F197" i="1"/>
  <c r="F107" i="1"/>
  <c r="BA79" i="1"/>
  <c r="AI79" i="1"/>
  <c r="V87" i="1"/>
  <c r="V154" i="1" s="1"/>
  <c r="DJ1" i="3"/>
  <c r="S28" i="1"/>
  <c r="CP28" i="1" s="1"/>
  <c r="O28" i="1" s="1"/>
  <c r="S29" i="1"/>
  <c r="DJ2" i="3"/>
  <c r="W26" i="1"/>
  <c r="F71" i="1"/>
  <c r="CY39" i="1"/>
  <c r="X39" i="1" s="1"/>
  <c r="CZ39" i="1"/>
  <c r="Y39" i="1" s="1"/>
  <c r="AU22" i="1"/>
  <c r="AU184" i="1"/>
  <c r="F173" i="1"/>
  <c r="C44" i="7" s="1"/>
  <c r="F144" i="1"/>
  <c r="BA119" i="1"/>
  <c r="BC18" i="1"/>
  <c r="F200" i="1"/>
  <c r="T154" i="1"/>
  <c r="F68" i="1"/>
  <c r="T26" i="1"/>
  <c r="AE47" i="1"/>
  <c r="CZ35" i="1"/>
  <c r="Y35" i="1" s="1"/>
  <c r="BA126" i="7" s="1"/>
  <c r="L125" i="7" s="1"/>
  <c r="CY35" i="1"/>
  <c r="X35" i="1" s="1"/>
  <c r="AZ126" i="7" s="1"/>
  <c r="L124" i="7" s="1"/>
  <c r="AZ119" i="1"/>
  <c r="F135" i="1"/>
  <c r="CP39" i="1"/>
  <c r="O39" i="1" s="1"/>
  <c r="R119" i="1"/>
  <c r="F138" i="1"/>
  <c r="DJ29" i="3"/>
  <c r="CZ83" i="1"/>
  <c r="Y83" i="1" s="1"/>
  <c r="CY83" i="1"/>
  <c r="X83" i="1" s="1"/>
  <c r="AY124" i="1"/>
  <c r="CH119" i="1"/>
  <c r="DJ53" i="3"/>
  <c r="CY30" i="1"/>
  <c r="X30" i="1" s="1"/>
  <c r="AZ85" i="7" s="1"/>
  <c r="L83" i="7" s="1"/>
  <c r="CZ30" i="1"/>
  <c r="Y30" i="1" s="1"/>
  <c r="BA85" i="7" s="1"/>
  <c r="L84" i="7" s="1"/>
  <c r="GM40" i="1"/>
  <c r="GN40" i="1" s="1"/>
  <c r="AN207" i="7" l="1"/>
  <c r="AW207" i="7"/>
  <c r="AN97" i="7"/>
  <c r="K97" i="7"/>
  <c r="I97" i="7" s="1"/>
  <c r="GM32" i="1"/>
  <c r="GN32" i="1" s="1"/>
  <c r="L151" i="7"/>
  <c r="K85" i="7"/>
  <c r="I85" i="7" s="1"/>
  <c r="AN85" i="7"/>
  <c r="L150" i="7"/>
  <c r="AN126" i="7"/>
  <c r="K126" i="7"/>
  <c r="I126" i="7" s="1"/>
  <c r="AD47" i="1"/>
  <c r="AD26" i="1" s="1"/>
  <c r="GM31" i="1"/>
  <c r="GN31" i="1" s="1"/>
  <c r="AZ26" i="1"/>
  <c r="F58" i="1"/>
  <c r="AZ154" i="1"/>
  <c r="AE87" i="1"/>
  <c r="R87" i="1" s="1"/>
  <c r="GM30" i="1"/>
  <c r="GN30" i="1" s="1"/>
  <c r="GM39" i="1"/>
  <c r="GN39" i="1" s="1"/>
  <c r="GM35" i="1"/>
  <c r="GN35" i="1" s="1"/>
  <c r="CP84" i="1"/>
  <c r="O84" i="1" s="1"/>
  <c r="AX79" i="1"/>
  <c r="F94" i="1"/>
  <c r="V22" i="1"/>
  <c r="V184" i="1"/>
  <c r="F177" i="1"/>
  <c r="GM83" i="1"/>
  <c r="GO83" i="1" s="1"/>
  <c r="AC87" i="1"/>
  <c r="CP81" i="1"/>
  <c r="O81" i="1" s="1"/>
  <c r="AW119" i="1"/>
  <c r="F130" i="1"/>
  <c r="CY81" i="1"/>
  <c r="X81" i="1" s="1"/>
  <c r="AZ211" i="7" s="1"/>
  <c r="L344" i="7" s="1"/>
  <c r="CZ81" i="1"/>
  <c r="Y81" i="1" s="1"/>
  <c r="BA211" i="7" s="1"/>
  <c r="AF87" i="1"/>
  <c r="W79" i="1"/>
  <c r="F111" i="1"/>
  <c r="AV119" i="1"/>
  <c r="F129" i="1"/>
  <c r="BA22" i="1"/>
  <c r="F174" i="1"/>
  <c r="H16" i="2" s="1"/>
  <c r="BA184" i="1"/>
  <c r="T22" i="1"/>
  <c r="F175" i="1"/>
  <c r="T184" i="1"/>
  <c r="CY28" i="1"/>
  <c r="X28" i="1" s="1"/>
  <c r="AZ62" i="7" s="1"/>
  <c r="CZ28" i="1"/>
  <c r="Y28" i="1" s="1"/>
  <c r="BA62" i="7" s="1"/>
  <c r="AF47" i="1"/>
  <c r="AQ18" i="1"/>
  <c r="F194" i="1"/>
  <c r="AR124" i="1"/>
  <c r="CA119" i="1"/>
  <c r="AT124" i="1"/>
  <c r="CC119" i="1"/>
  <c r="AU18" i="1"/>
  <c r="F203" i="1"/>
  <c r="AO18" i="1"/>
  <c r="F188" i="1"/>
  <c r="AX22" i="1"/>
  <c r="AX184" i="1"/>
  <c r="F161" i="1"/>
  <c r="CY29" i="1"/>
  <c r="X29" i="1" s="1"/>
  <c r="AZ71" i="7" s="1"/>
  <c r="L69" i="7" s="1"/>
  <c r="CZ29" i="1"/>
  <c r="Y29" i="1" s="1"/>
  <c r="BA71" i="7" s="1"/>
  <c r="L70" i="7" s="1"/>
  <c r="CP29" i="1"/>
  <c r="O29" i="1" s="1"/>
  <c r="AB47" i="1" s="1"/>
  <c r="CY84" i="1"/>
  <c r="X84" i="1" s="1"/>
  <c r="AZ233" i="7" s="1"/>
  <c r="L231" i="7" s="1"/>
  <c r="CZ84" i="1"/>
  <c r="Y84" i="1" s="1"/>
  <c r="BA233" i="7" s="1"/>
  <c r="L232" i="7" s="1"/>
  <c r="U79" i="1"/>
  <c r="F109" i="1"/>
  <c r="G263" i="7" s="1"/>
  <c r="V79" i="1"/>
  <c r="F110" i="1"/>
  <c r="G264" i="7" s="1"/>
  <c r="CF47" i="1"/>
  <c r="CH47" i="1"/>
  <c r="P47" i="1"/>
  <c r="AC26" i="1"/>
  <c r="CE47" i="1"/>
  <c r="AE26" i="1"/>
  <c r="R47" i="1"/>
  <c r="O119" i="1"/>
  <c r="F126" i="1"/>
  <c r="F108" i="1"/>
  <c r="T79" i="1"/>
  <c r="AY119" i="1"/>
  <c r="F132" i="1"/>
  <c r="W154" i="1"/>
  <c r="U22" i="1"/>
  <c r="U184" i="1"/>
  <c r="F176" i="1"/>
  <c r="AD87" i="1"/>
  <c r="GM41" i="1"/>
  <c r="GO41" i="1" s="1"/>
  <c r="CC47" i="1" s="1"/>
  <c r="L210" i="7" l="1"/>
  <c r="L251" i="7"/>
  <c r="L209" i="7"/>
  <c r="L250" i="7"/>
  <c r="K152" i="7"/>
  <c r="I152" i="7" s="1"/>
  <c r="AN152" i="7"/>
  <c r="L345" i="7"/>
  <c r="K71" i="7"/>
  <c r="I71" i="7" s="1"/>
  <c r="AN71" i="7"/>
  <c r="Q47" i="1"/>
  <c r="F59" i="1" s="1"/>
  <c r="K42" i="7"/>
  <c r="G406" i="7"/>
  <c r="L396" i="7"/>
  <c r="L172" i="7"/>
  <c r="L325" i="7"/>
  <c r="L61" i="7"/>
  <c r="K233" i="7"/>
  <c r="I233" i="7" s="1"/>
  <c r="AN233" i="7"/>
  <c r="L395" i="7"/>
  <c r="L60" i="7"/>
  <c r="L171" i="7"/>
  <c r="L180" i="7" s="1"/>
  <c r="L324" i="7"/>
  <c r="L307" i="7" s="1"/>
  <c r="L378" i="7" s="1"/>
  <c r="L246" i="7"/>
  <c r="L244" i="7" s="1"/>
  <c r="L235" i="7" s="1"/>
  <c r="L259" i="7" s="1"/>
  <c r="L391" i="7"/>
  <c r="L389" i="7" s="1"/>
  <c r="L380" i="7" s="1"/>
  <c r="L340" i="7"/>
  <c r="L338" i="7" s="1"/>
  <c r="L329" i="7" s="1"/>
  <c r="L327" i="7" s="1"/>
  <c r="K41" i="7"/>
  <c r="G405" i="7"/>
  <c r="GM84" i="1"/>
  <c r="GO84" i="1" s="1"/>
  <c r="AE79" i="1"/>
  <c r="AZ22" i="1"/>
  <c r="AZ184" i="1"/>
  <c r="F165" i="1"/>
  <c r="GM28" i="1"/>
  <c r="GN28" i="1" s="1"/>
  <c r="BA18" i="1"/>
  <c r="F204" i="1"/>
  <c r="F152" i="1"/>
  <c r="AR119" i="1"/>
  <c r="AB26" i="1"/>
  <c r="O47" i="1"/>
  <c r="CF26" i="1"/>
  <c r="AW47" i="1"/>
  <c r="AX18" i="1"/>
  <c r="F191" i="1"/>
  <c r="AB87" i="1"/>
  <c r="GM81" i="1"/>
  <c r="Q26" i="1"/>
  <c r="CH87" i="1"/>
  <c r="P87" i="1"/>
  <c r="P154" i="1" s="1"/>
  <c r="AC79" i="1"/>
  <c r="CE87" i="1"/>
  <c r="CF87" i="1"/>
  <c r="U18" i="1"/>
  <c r="F206" i="1"/>
  <c r="S47" i="1"/>
  <c r="AF26" i="1"/>
  <c r="AL47" i="1"/>
  <c r="W22" i="1"/>
  <c r="F178" i="1"/>
  <c r="W184" i="1"/>
  <c r="AK47" i="1"/>
  <c r="F101" i="1"/>
  <c r="R79" i="1"/>
  <c r="CC26" i="1"/>
  <c r="AT47" i="1"/>
  <c r="R26" i="1"/>
  <c r="F61" i="1"/>
  <c r="R154" i="1"/>
  <c r="T18" i="1"/>
  <c r="F205" i="1"/>
  <c r="S87" i="1"/>
  <c r="AF79" i="1"/>
  <c r="P26" i="1"/>
  <c r="F50" i="1"/>
  <c r="Q87" i="1"/>
  <c r="AD79" i="1"/>
  <c r="GM29" i="1"/>
  <c r="GN29" i="1" s="1"/>
  <c r="AT119" i="1"/>
  <c r="F142" i="1"/>
  <c r="AL87" i="1"/>
  <c r="V18" i="1"/>
  <c r="F207" i="1"/>
  <c r="CH26" i="1"/>
  <c r="AY47" i="1"/>
  <c r="CE26" i="1"/>
  <c r="AV47" i="1"/>
  <c r="AK87" i="1"/>
  <c r="AN62" i="7" l="1"/>
  <c r="K62" i="7"/>
  <c r="I62" i="7" s="1"/>
  <c r="Q154" i="1"/>
  <c r="AN211" i="7"/>
  <c r="K211" i="7"/>
  <c r="I211" i="7" s="1"/>
  <c r="F195" i="1"/>
  <c r="AZ18" i="1"/>
  <c r="Q22" i="1"/>
  <c r="Q184" i="1"/>
  <c r="F166" i="1"/>
  <c r="AT26" i="1"/>
  <c r="F65" i="1"/>
  <c r="CA47" i="1"/>
  <c r="CB47" i="1"/>
  <c r="CF79" i="1"/>
  <c r="AW87" i="1"/>
  <c r="AW26" i="1"/>
  <c r="F53" i="1"/>
  <c r="AK26" i="1"/>
  <c r="X47" i="1"/>
  <c r="P79" i="1"/>
  <c r="F90" i="1"/>
  <c r="CE79" i="1"/>
  <c r="AV87" i="1"/>
  <c r="AV154" i="1" s="1"/>
  <c r="W18" i="1"/>
  <c r="F208" i="1"/>
  <c r="CH79" i="1"/>
  <c r="AY87" i="1"/>
  <c r="O26" i="1"/>
  <c r="F49" i="1"/>
  <c r="AY26" i="1"/>
  <c r="F55" i="1"/>
  <c r="F102" i="1"/>
  <c r="S79" i="1"/>
  <c r="F99" i="1"/>
  <c r="Q79" i="1"/>
  <c r="P22" i="1"/>
  <c r="P184" i="1"/>
  <c r="F157" i="1"/>
  <c r="AL79" i="1"/>
  <c r="Y87" i="1"/>
  <c r="AL26" i="1"/>
  <c r="Y47" i="1"/>
  <c r="AK79" i="1"/>
  <c r="X87" i="1"/>
  <c r="AV26" i="1"/>
  <c r="F52" i="1"/>
  <c r="R22" i="1"/>
  <c r="F168" i="1"/>
  <c r="R184" i="1"/>
  <c r="CA87" i="1"/>
  <c r="GO81" i="1"/>
  <c r="CC87" i="1" s="1"/>
  <c r="S26" i="1"/>
  <c r="F62" i="1"/>
  <c r="S154" i="1"/>
  <c r="O87" i="1"/>
  <c r="AB79" i="1"/>
  <c r="F95" i="1" l="1"/>
  <c r="AY79" i="1"/>
  <c r="AW79" i="1"/>
  <c r="F93" i="1"/>
  <c r="CB26" i="1"/>
  <c r="AS47" i="1"/>
  <c r="CA26" i="1"/>
  <c r="AR47" i="1"/>
  <c r="AV22" i="1"/>
  <c r="AV184" i="1"/>
  <c r="F159" i="1"/>
  <c r="O79" i="1"/>
  <c r="F89" i="1"/>
  <c r="S22" i="1"/>
  <c r="F169" i="1"/>
  <c r="J16" i="2" s="1"/>
  <c r="S184" i="1"/>
  <c r="Y26" i="1"/>
  <c r="Y154" i="1"/>
  <c r="F74" i="1"/>
  <c r="AV79" i="1"/>
  <c r="F92" i="1"/>
  <c r="AY154" i="1"/>
  <c r="X26" i="1"/>
  <c r="X154" i="1"/>
  <c r="F73" i="1"/>
  <c r="R18" i="1"/>
  <c r="F198" i="1"/>
  <c r="CC79" i="1"/>
  <c r="AT87" i="1"/>
  <c r="Y79" i="1"/>
  <c r="F114" i="1"/>
  <c r="Q18" i="1"/>
  <c r="F196" i="1"/>
  <c r="P18" i="1"/>
  <c r="F187" i="1"/>
  <c r="X79" i="1"/>
  <c r="F113" i="1"/>
  <c r="AR87" i="1"/>
  <c r="CA79" i="1"/>
  <c r="O154" i="1"/>
  <c r="AW154" i="1"/>
  <c r="X22" i="1" l="1"/>
  <c r="F180" i="1"/>
  <c r="X184" i="1"/>
  <c r="F162" i="1"/>
  <c r="AY22" i="1"/>
  <c r="AY184" i="1"/>
  <c r="Y22" i="1"/>
  <c r="Y184" i="1"/>
  <c r="F181" i="1"/>
  <c r="AS26" i="1"/>
  <c r="F64" i="1"/>
  <c r="AS154" i="1"/>
  <c r="AV18" i="1"/>
  <c r="F189" i="1"/>
  <c r="AW22" i="1"/>
  <c r="AW184" i="1"/>
  <c r="F160" i="1"/>
  <c r="AT79" i="1"/>
  <c r="F105" i="1"/>
  <c r="AT154" i="1"/>
  <c r="S18" i="1"/>
  <c r="F199" i="1"/>
  <c r="AR26" i="1"/>
  <c r="F75" i="1"/>
  <c r="AR154" i="1"/>
  <c r="F115" i="1"/>
  <c r="AR79" i="1"/>
  <c r="O22" i="1"/>
  <c r="O184" i="1"/>
  <c r="F156" i="1"/>
  <c r="AS22" i="1" l="1"/>
  <c r="F171" i="1"/>
  <c r="AS184" i="1"/>
  <c r="O18" i="1"/>
  <c r="F186" i="1"/>
  <c r="Y18" i="1"/>
  <c r="F211" i="1"/>
  <c r="X18" i="1"/>
  <c r="F210" i="1"/>
  <c r="AT22" i="1"/>
  <c r="AT184" i="1"/>
  <c r="F172" i="1"/>
  <c r="AY18" i="1"/>
  <c r="F192" i="1"/>
  <c r="AW18" i="1"/>
  <c r="F190" i="1"/>
  <c r="AR22" i="1"/>
  <c r="F182" i="1"/>
  <c r="AR184" i="1"/>
  <c r="E16" i="2" l="1"/>
  <c r="I16" i="2" s="1"/>
  <c r="N16" i="2" s="1"/>
  <c r="F16" i="2"/>
  <c r="AR18" i="1"/>
  <c r="F212" i="1"/>
  <c r="AS18" i="1"/>
  <c r="F201" i="1"/>
  <c r="F202" i="1"/>
  <c r="AT18" i="1"/>
  <c r="C38" i="7" l="1"/>
</calcChain>
</file>

<file path=xl/sharedStrings.xml><?xml version="1.0" encoding="utf-8"?>
<sst xmlns="http://schemas.openxmlformats.org/spreadsheetml/2006/main" count="4034" uniqueCount="595">
  <si>
    <t>Smeta.RU  (495) 974-1589</t>
  </si>
  <si>
    <t>_PS_</t>
  </si>
  <si>
    <t>Smeta.RU</t>
  </si>
  <si>
    <t/>
  </si>
  <si>
    <t>02-01-08</t>
  </si>
  <si>
    <t>02-01-08 Строительство 2КЛ-10 кВ (методом ГНБ)</t>
  </si>
  <si>
    <t>Егорочкин А.Г.</t>
  </si>
  <si>
    <t>Руководитель сметной группы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</si>
  <si>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</si>
  <si>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</si>
  <si>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</si>
  <si>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</si>
  <si>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</si>
  <si>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</si>
  <si>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</si>
  <si>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</si>
  <si>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Строительство 2КЛ-10 кВ (методом ГНБ)</t>
  </si>
  <si>
    <t>331647.10.25-ЭС.КЛ2</t>
  </si>
  <si>
    <t>Новый раздел</t>
  </si>
  <si>
    <t>ЗП №1 L=89 (1 скв., 3 трубы)</t>
  </si>
  <si>
    <t>1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</si>
  <si>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</si>
  <si>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</si>
  <si>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</si>
  <si>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</si>
  <si>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</si>
  <si>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</si>
  <si>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</si>
  <si>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</si>
  <si>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</si>
  <si>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</si>
  <si>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</si>
  <si>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</si>
  <si>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</si>
  <si>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</si>
  <si>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3</t>
  </si>
  <si>
    <t>04-01-079-02</t>
  </si>
  <si>
    <t>Монтаж установки горизонтально направленного бурения: с тяговым усилием 50 тс (500 кН)</t>
  </si>
  <si>
    <t>ШТ</t>
  </si>
  <si>
    <t>ГЭСН-2022, 04-01-079-02, приказ Минстроя России от 18.05.2022 г. № 378/пр</t>
  </si>
  <si>
    <t>Скважины</t>
  </si>
  <si>
    <t>ФЕР-04</t>
  </si>
  <si>
    <t>Пр/812-004.0-1</t>
  </si>
  <si>
    <t>Пр/774-004.0</t>
  </si>
  <si>
    <t>4</t>
  </si>
  <si>
    <t>04-01-080-02</t>
  </si>
  <si>
    <t>Демонтаж установки горизонтально направленного бурения: с тяговым усилием 50 тс (500 кН)</t>
  </si>
  <si>
    <t>ГЭСН-2022, 04-01-080-02, приказ Минстроя России от 18.05.2022 г. № 378/пр</t>
  </si>
  <si>
    <t>04-01-085-03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</si>
  <si>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Dу=400 мм длиной до 200 м</t>
  </si>
  <si>
    <t>м</t>
  </si>
  <si>
    <t>ГЭСН-2022 доп.9, 04-01-085-03, приказ Минстроя России от 16.02.2024 г. № 102/пр</t>
  </si>
  <si>
    <t>01.4.03.01</t>
  </si>
  <si>
    <t>Порошки бентонитовые</t>
  </si>
  <si>
    <t>кг</t>
  </si>
  <si>
    <t>01.4.03.03</t>
  </si>
  <si>
    <t>Материалы для стабилизации буровых скважин</t>
  </si>
  <si>
    <t>т</t>
  </si>
  <si>
    <t>5</t>
  </si>
  <si>
    <t>04-01-086-05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</si>
  <si>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Dу=710 мм длиной до 300 м</t>
  </si>
  <si>
    <t>ГЭСН-2022 доп.14, 04-01-086-05, приказ Минстроя России от 19.05.2025 г. № 299/пр</t>
  </si>
  <si>
    <t>5,1</t>
  </si>
  <si>
    <t>01.4.03.01-0009</t>
  </si>
  <si>
    <t>Порошок (глинопорошок) бентонитовый для приготовления буровых растворов, выход раствора 20,0-23,0 м3/т</t>
  </si>
  <si>
    <t>ФСБЦ-2022, 01.4.03.01-0009, приказ Минстроя России от 18.05.2022 г. № 378/пр</t>
  </si>
  <si>
    <t>5,2</t>
  </si>
  <si>
    <t>01.4.03.03-0023</t>
  </si>
  <si>
    <t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t>
  </si>
  <si>
    <t>ФСБЦ-2022 доп.5, 01.4.03.03-0023, приказ Минстроя России от 10.02.2023 г. № 84/пр</t>
  </si>
  <si>
    <t>6</t>
  </si>
  <si>
    <t>ТЦ_24.4.01.03_50_5001055273_11.02.2026_02_1.1</t>
  </si>
  <si>
    <t>Труба SN 16 F3 225 мм</t>
  </si>
  <si>
    <t>Материалы, отсутствующие в СНБ (Строительные)</t>
  </si>
  <si>
    <t>МР КА Строительные</t>
  </si>
  <si>
    <t>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</si>
  <si>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</si>
  <si>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</si>
  <si>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ГЭСН-2022, 24-02-001-07, приказ Минстроя России от 18.05.2022 г. № 378/пр</t>
  </si>
  <si>
    <t>Наружные сети водопровода, канализации, теплоснабжения, газопроводы</t>
  </si>
  <si>
    <t>ФЕР-24</t>
  </si>
  <si>
    <t>Пр/812-018.0-1</t>
  </si>
  <si>
    <t>Пр/774-018.0</t>
  </si>
  <si>
    <t>7</t>
  </si>
  <si>
    <t>24-02-001-08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</si>
  <si>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</si>
  <si>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ГЭСН-2022, 24-02-001-08, приказ Минстроя России от 18.05.2022 г. № 378/пр</t>
  </si>
  <si>
    <t>8</t>
  </si>
  <si>
    <t>м10-06-034-27</t>
  </si>
  <si>
    <t>Герметизация канала кабельной канализации: свободного</t>
  </si>
  <si>
    <t>канал</t>
  </si>
  <si>
    <t>ГЭСНм-2022 доп.14, м10-06-034-27, приказ Минстроя России от 19.05.2025 г. № 299/пр</t>
  </si>
  <si>
    <t>Монтажные работы</t>
  </si>
  <si>
    <t>Оборудование связи: прокладка и монтаж сетей связи</t>
  </si>
  <si>
    <t>мФЕР-10</t>
  </si>
  <si>
    <t>Пр/812-051.1-1</t>
  </si>
  <si>
    <t>Пр/774-051.1</t>
  </si>
  <si>
    <t>8,1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</si>
  <si>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</si>
  <si>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</si>
  <si>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</si>
  <si>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8,2</t>
  </si>
  <si>
    <t>01.7.14.01-0002</t>
  </si>
  <si>
    <t>Герметик пенополиуретановый (пена монтажная) универсальный, объем 1000 мл</t>
  </si>
  <si>
    <t>ФСБЦ-2022, 01.7.14.01-0002, приказ Минстроя России от 18.05.2022 г. № 378/пр</t>
  </si>
  <si>
    <t>24.3.05.02-0124</t>
  </si>
  <si>
    <t>Заглушка полиэтиленовая удлиненная, стандартное размерное отношение SDR11, номинальный наружный диаметр 160 мм</t>
  </si>
  <si>
    <t>ФСБЦ-2022, 24.3.05.02-0124,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</si>
  <si>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</si>
  <si>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</si>
  <si>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</si>
  <si>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9</t>
  </si>
  <si>
    <t>24.3.05.02-0125</t>
  </si>
  <si>
    <t>Заглушка полиэтиленовая удлиненная, стандартное размерное отношение SDR11, номинальный наружный диаметр 225 мм</t>
  </si>
  <si>
    <t>ФСБЦ-2022, 24.3.05.02-0125, приказ Минстроя России от 18.05.2022 г. № 378/пр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</si>
  <si>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</si>
  <si>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</si>
  <si>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</si>
  <si>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</si>
  <si>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</si>
  <si>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</si>
  <si>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</si>
  <si>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</si>
  <si>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</si>
  <si>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</si>
  <si>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</si>
  <si>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</si>
  <si>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</si>
  <si>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</si>
  <si>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</si>
  <si>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</si>
  <si>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</si>
  <si>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</si>
  <si>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</si>
  <si>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</si>
  <si>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</si>
  <si>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</si>
  <si>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</si>
  <si>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</si>
  <si>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</si>
  <si>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</si>
  <si>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</si>
  <si>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</si>
  <si>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</si>
  <si>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</si>
  <si>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</si>
  <si>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</si>
  <si>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</si>
  <si>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</si>
  <si>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</si>
  <si>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</si>
  <si>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</si>
  <si>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</si>
  <si>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</si>
  <si>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</si>
  <si>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</si>
  <si>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</si>
  <si>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</si>
  <si>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</si>
  <si>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</si>
  <si>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</si>
  <si>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</si>
  <si>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</si>
  <si>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</si>
  <si>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</si>
  <si>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</si>
  <si>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</si>
  <si>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</si>
  <si>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</si>
  <si>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Прокладка кабеля</t>
  </si>
  <si>
    <t>10</t>
  </si>
  <si>
    <t>м08-02-381-01</t>
  </si>
  <si>
    <t>Уплотнитель кабельного прохода термоусаживаемый</t>
  </si>
  <si>
    <t>100 ШТ</t>
  </si>
  <si>
    <t>ГЭСНм-2022 доп.9, м08-02-381-01, приказ Минстроя России от 16.02.2024 г. № 102/пр</t>
  </si>
  <si>
    <t>Электротехнические установки: на других объектах</t>
  </si>
  <si>
    <t>мФЕР-08</t>
  </si>
  <si>
    <t>Пр/812-049.3-1</t>
  </si>
  <si>
    <t>Пр/774-049.3</t>
  </si>
  <si>
    <t>10,1</t>
  </si>
  <si>
    <t>10,2</t>
  </si>
  <si>
    <t>20.2.09.02-1033</t>
  </si>
  <si>
    <t>Уплотнитель кабельных проходов термоусаживаемый, диаметр растяжки 130 мм, диаметр после усадки 28 мм</t>
  </si>
  <si>
    <t>ФСБЦ-2022 доп.7, 20.2.09.02-1033, приказ Минстроя России от 02.08.2023 г. № 551/пр</t>
  </si>
  <si>
    <t>11</t>
  </si>
  <si>
    <t>м08-02-148-03</t>
  </si>
  <si>
    <t>Кабель до 35 кВ в проложенных трубах, блоках и коробах, масса 1 м кабеля: до 3 кг</t>
  </si>
  <si>
    <t>100 м</t>
  </si>
  <si>
    <t>ГЭСНм-2022, м08-02-148-03, приказ Минстроя России от 18.05.2022 г. № 378/пр</t>
  </si>
  <si>
    <t>11,1</t>
  </si>
  <si>
    <t>Материалы</t>
  </si>
  <si>
    <t>12</t>
  </si>
  <si>
    <t>ТЦ_21.1.07.02_50_5001055273_11.02.2026_02_2.1</t>
  </si>
  <si>
    <t>Кабель АПвПуг-10 1х500/70</t>
  </si>
  <si>
    <t>Материалы, отсутствующие в СНБ (Монтажные)</t>
  </si>
  <si>
    <t>МР КА Монтажные</t>
  </si>
  <si>
    <t>13</t>
  </si>
  <si>
    <t>ТЦ_20.2.09.02_50_5001055273_11.02.2026_02_3.1</t>
  </si>
  <si>
    <t>Уплотнитель термоусаживаемый УКПТ-г-255/55-350</t>
  </si>
  <si>
    <t>шт.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</si>
  <si>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</si>
  <si>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</si>
  <si>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</si>
  <si>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</si>
  <si>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</si>
  <si>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</si>
  <si>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</si>
  <si>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</si>
  <si>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</si>
  <si>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</si>
  <si>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</si>
  <si>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</si>
  <si>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</si>
  <si>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</si>
  <si>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</si>
  <si>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</si>
  <si>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</si>
  <si>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</si>
  <si>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</si>
  <si>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</si>
  <si>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</si>
  <si>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</si>
  <si>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</si>
  <si>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</si>
  <si>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</si>
  <si>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</si>
  <si>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</si>
  <si>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</si>
  <si>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</si>
  <si>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</si>
  <si>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</si>
  <si>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</si>
  <si>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</si>
  <si>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</si>
  <si>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</si>
  <si>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</si>
  <si>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</si>
  <si>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</si>
  <si>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</si>
  <si>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</si>
  <si>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</si>
  <si>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</si>
  <si>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</si>
  <si>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</si>
  <si>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</si>
  <si>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</si>
  <si>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</si>
  <si>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</si>
  <si>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</si>
  <si>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</si>
  <si>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</si>
  <si>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</si>
  <si>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</si>
  <si>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</si>
  <si>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</si>
  <si>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</si>
  <si>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</si>
  <si>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</si>
  <si>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</si>
  <si>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</si>
  <si>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</si>
  <si>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</si>
  <si>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</si>
  <si>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</si>
  <si>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</si>
  <si>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</si>
  <si>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</si>
  <si>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</si>
  <si>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4 квартал 2025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</si>
  <si>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</si>
  <si>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</si>
  <si>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</si>
  <si>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</si>
  <si>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</si>
  <si>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Приказ ПАО 'РОССЕТИ'</t>
  </si>
  <si>
    <t>Приказ ПАО 'РОССЕТИ' от 26.12.2024 № 612</t>
  </si>
  <si>
    <t>_OBSM_</t>
  </si>
  <si>
    <t>1-100-20</t>
  </si>
  <si>
    <t>Средний разряд работы 2,0</t>
  </si>
  <si>
    <t>чел.-ч.</t>
  </si>
  <si>
    <t>1-100-15</t>
  </si>
  <si>
    <t>Средний разряд работы 1,5</t>
  </si>
  <si>
    <t>1-100-40</t>
  </si>
  <si>
    <t>Средний разряд работы 4,0</t>
  </si>
  <si>
    <t>4-100-00</t>
  </si>
  <si>
    <t>Затраты труда машинистов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</si>
  <si>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</si>
  <si>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</si>
  <si>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</si>
  <si>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</si>
  <si>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</si>
  <si>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>91.04.02-032</t>
  </si>
  <si>
    <t>ФСЭМ-2022, 91.04.02-032, приказ Минстроя России от 18.05.2022 г. № 378/пр</t>
  </si>
  <si>
    <t>Установки направленного бурения для бестраншейной прокладки, тяговое усилие 500 кН</t>
  </si>
  <si>
    <t>4-100-060</t>
  </si>
  <si>
    <t>1-100-47</t>
  </si>
  <si>
    <t>Средний разряд работы 4,7</t>
  </si>
  <si>
    <t>91.04.02-031</t>
  </si>
  <si>
    <t>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</si>
  <si>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</si>
  <si>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</si>
  <si>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</si>
  <si>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</si>
  <si>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91.07.06-001</t>
  </si>
  <si>
    <t>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</si>
  <si>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</si>
  <si>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</si>
  <si>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</si>
  <si>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</si>
  <si>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</si>
  <si>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ФСЭМ-2022 доп.4, 91.13.03-041, приказ Минстроя России от 27.12.2022 г. № 1133/пр</t>
  </si>
  <si>
    <t>Автоцистерны, объем 8 м3</t>
  </si>
  <si>
    <t>4-100-040</t>
  </si>
  <si>
    <t>91.19.01-001</t>
  </si>
  <si>
    <t>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</si>
  <si>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</si>
  <si>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</si>
  <si>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</si>
  <si>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</si>
  <si>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</si>
  <si>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ФСБЦ-2022 доп.6, 01.3.01.06-0034, приказ Минстроя России от 11.05.2023 г. № 335/пр</t>
  </si>
  <si>
    <t>Смазка медно-графитовая</t>
  </si>
  <si>
    <t>01.3.05.23-0171</t>
  </si>
  <si>
    <t>ФСБЦ-2022, 01.3.05.23-0171, приказ Минстроя России от 18.05.2022 г. № 378/пр</t>
  </si>
  <si>
    <t>Сода кальцинированная (натрий углекислый) техническая</t>
  </si>
  <si>
    <t>01.7.03.01-0001</t>
  </si>
  <si>
    <t>ФСБЦ-2022, 01.7.03.01-0001, приказ Минстроя России от 18.05.2022 г. № 378/пр</t>
  </si>
  <si>
    <t>Вода</t>
  </si>
  <si>
    <t>м3</t>
  </si>
  <si>
    <t>1-100-45</t>
  </si>
  <si>
    <t>Средний разряд работы 4,5</t>
  </si>
  <si>
    <t>91.10.05-007</t>
  </si>
  <si>
    <t>ФСЭМ-2022, 91.10.05-007, приказ Минстроя России от 18.05.2022 г. № 378/пр</t>
  </si>
  <si>
    <t>Трубоукладчики, номинальная грузоподъемность 12,5 т</t>
  </si>
  <si>
    <t>4-100-070</t>
  </si>
  <si>
    <t>1-100-36</t>
  </si>
  <si>
    <t>Средний разряд работы 3,6</t>
  </si>
  <si>
    <t>91.17.04-056</t>
  </si>
  <si>
    <t>ФСЭМ-2022, 91.17.04-056,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</si>
  <si>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</si>
  <si>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</si>
  <si>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ФСБЦ-2022, 01.3.01.07-0009, приказ Минстроя России от 18.05.2022 г. № 378/пр</t>
  </si>
  <si>
    <t>Спирт этиловый ректификованный технический, сорт I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</si>
  <si>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</si>
  <si>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</si>
  <si>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</si>
  <si>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91.17.04-057</t>
  </si>
  <si>
    <t>ФСЭМ-2022, 91.17.04-057, приказ Минстроя России от 18.05.2022 г. № 378/пр</t>
  </si>
  <si>
    <t>Аппараты с полуавтоматическим управлением процессом сварки "встык" пластмассовых труб диаметром свыше 160 до 315 мм</t>
  </si>
  <si>
    <t>2-100-02</t>
  </si>
  <si>
    <t>Рабочий 2 разряда</t>
  </si>
  <si>
    <t>чел.-ч</t>
  </si>
  <si>
    <t>2-100-04</t>
  </si>
  <si>
    <t>Рабочий 4 разряда</t>
  </si>
  <si>
    <t>2-100-05</t>
  </si>
  <si>
    <t>Рабочий 5 разряда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</si>
  <si>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</si>
  <si>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</si>
  <si>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</si>
  <si>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91.17.04-091</t>
  </si>
  <si>
    <t>ФСЭМ-2022, 91.17.04-091, приказ Минстроя России от 18.05.2022 г. № 378/пр</t>
  </si>
  <si>
    <t>Горелки газовые инжекторные</t>
  </si>
  <si>
    <t>01.3.01.01-0001</t>
  </si>
  <si>
    <t>ФСБЦ-2022 доп.6, 01.3.01.01-0001, приказ Минстроя России от 11.05.2023 г. № 335/пр</t>
  </si>
  <si>
    <t>Бензин авиационный Б-70</t>
  </si>
  <si>
    <t>01.3.02.09-0022</t>
  </si>
  <si>
    <t>ФСБЦ-2022 доп.3, 01.3.02.09-0022, приказ Минстроя России от 26.10.2022 г. № 905/пр</t>
  </si>
  <si>
    <t>Пропан-бутан смесь техническая</t>
  </si>
  <si>
    <t>01.7.17.11-0013</t>
  </si>
  <si>
    <t>ФСБЦ-2022, 01.7.17.11-0013, приказ Минстроя России от 18.05.2022 г. № 378/пр</t>
  </si>
  <si>
    <t>Шкурка шлифовальная на тканевой основе водостойкая</t>
  </si>
  <si>
    <t>м2</t>
  </si>
  <si>
    <t>20.1.02.18-1100</t>
  </si>
  <si>
    <t>ФСБЦ-2022, 20.1.02.18-1100, приказ Минстроя России от 18.05.2022 г. № 378/пр</t>
  </si>
  <si>
    <t>Хомуты-стяжки кабельные нейлоновые, размеры 4,8х300 мм</t>
  </si>
  <si>
    <t>1-100-38</t>
  </si>
  <si>
    <t>Средний разряд работы 3,8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</si>
  <si>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</si>
  <si>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</si>
  <si>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</si>
  <si>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</si>
  <si>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</si>
  <si>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</si>
  <si>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</si>
  <si>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</si>
  <si>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</si>
  <si>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</si>
  <si>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</si>
  <si>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</si>
  <si>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</si>
  <si>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</si>
  <si>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</si>
  <si>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</si>
  <si>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РСС</t>
  </si>
  <si>
    <t>Конъюнктурный анализ</t>
  </si>
  <si>
    <t>1.1</t>
  </si>
  <si>
    <t>24.4.01.03</t>
  </si>
  <si>
    <t>ООО "Компания Альянс-Кабель"</t>
  </si>
  <si>
    <t>Московская область, город Балашиха</t>
  </si>
  <si>
    <t>5001055273</t>
  </si>
  <si>
    <t>501201001</t>
  </si>
  <si>
    <t>https://www.a-cab.ru/</t>
  </si>
  <si>
    <t>50</t>
  </si>
  <si>
    <t>РФ</t>
  </si>
  <si>
    <t>1.2</t>
  </si>
  <si>
    <t>ТЦ_24.4.01.03_77_7727455290_11.02.2026_02_1.2</t>
  </si>
  <si>
    <t>ООО "УКС Энергия"</t>
  </si>
  <si>
    <t>город Москва</t>
  </si>
  <si>
    <t>7727455290</t>
  </si>
  <si>
    <t>772701001</t>
  </si>
  <si>
    <t>https://uksenergy.ru/</t>
  </si>
  <si>
    <t>77</t>
  </si>
  <si>
    <t>1.3</t>
  </si>
  <si>
    <t>ТЦ_24.4.01.03_77_7719546987_11.02.2026_02_1.3</t>
  </si>
  <si>
    <t>ООО ТК "Норма-Кабель"</t>
  </si>
  <si>
    <t>Московская область, город Реутов</t>
  </si>
  <si>
    <t>7719546987</t>
  </si>
  <si>
    <t>504101001</t>
  </si>
  <si>
    <t>https://sip2a.ru/</t>
  </si>
  <si>
    <t>2.1</t>
  </si>
  <si>
    <t>Муфта концевая внутренней установки 1ПКВТ-10-500</t>
  </si>
  <si>
    <t>21.1.07.02</t>
  </si>
  <si>
    <t>2.2</t>
  </si>
  <si>
    <t>ТЦ_21.1.07.02_77_7727455290_11.02.2026_02_2.2</t>
  </si>
  <si>
    <t>2.3</t>
  </si>
  <si>
    <t>ТЦ_21.1.07.02_77_7719546987_11.02.2026_02_2.3</t>
  </si>
  <si>
    <t>3.1</t>
  </si>
  <si>
    <t>20.2.09.02</t>
  </si>
  <si>
    <t>3.2</t>
  </si>
  <si>
    <t>ТЦ_20.2.09.02_77_7727455290_11.02.2026_02_3.2</t>
  </si>
  <si>
    <t>3.3</t>
  </si>
  <si>
    <t>ТЦ_20.2.09.02_77_7719546987_11.02.2026_02_3.3</t>
  </si>
  <si>
    <t>Строительство 2РП-10кВ с установкой 10 ячеек в РУ-10 кВ, 2КЛ-10 кВ от КЛ-10 кВ ф.317, ф.422 ПС-110/10 кВ № 420 "Долгопрудная", 2КЛ-10 кВ от КЛ-10 кВ ф.504, ф.604 и 2КЛ-10 кВ ф.503 и ф.603 ПС-110 кВ № 688 "Планерная", в т.ч. ПИР, МО, Химкинский р-н, д. Ивакино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</si>
  <si>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</si>
  <si>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</si>
  <si>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</si>
  <si>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</si>
  <si>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</si>
  <si>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</si>
  <si>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</si>
  <si>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</si>
  <si>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</si>
  <si>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</si>
  <si>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</si>
  <si>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</si>
  <si>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</si>
  <si>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</si>
  <si>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</si>
  <si>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</si>
  <si>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</si>
  <si>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</si>
  <si>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</si>
  <si>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</si>
  <si>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</si>
  <si>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</si>
  <si>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</si>
  <si>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</si>
  <si>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</si>
  <si>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</si>
  <si>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</si>
  <si>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</si>
  <si>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</si>
  <si>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</si>
  <si>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</si>
  <si>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</si>
  <si>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</si>
  <si>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</si>
  <si>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</si>
  <si>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</si>
  <si>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</si>
  <si>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</si>
  <si>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</si>
  <si>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</si>
  <si>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</si>
  <si>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</si>
  <si>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</si>
  <si>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</si>
  <si>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Раздел: ЗП №1 L=89 (1 скв., 3 трубы)</t>
  </si>
  <si>
    <t>ГЭСН 01-02-057-02</t>
  </si>
  <si>
    <t>ОТ (ЗТ)</t>
  </si>
  <si>
    <t>Итого прямые затраты</t>
  </si>
  <si>
    <t>ФОТ</t>
  </si>
  <si>
    <t>НР Земляные работы, выполняемые: ручным способом</t>
  </si>
  <si>
    <t>СП Земляные работы, выполняемые: ручным способом</t>
  </si>
  <si>
    <t>Всего по позиции</t>
  </si>
  <si>
    <t>=</t>
  </si>
  <si>
    <t>ГЭСН 01-02-061-01</t>
  </si>
  <si>
    <t>ГЭСН 04-01-079-02</t>
  </si>
  <si>
    <t>ЭМ</t>
  </si>
  <si>
    <t>ОТм(ЗТм) Средний разряд машинистов 5</t>
  </si>
  <si>
    <t>ОТм(ЗТм) Средний разряд машинистов 6</t>
  </si>
  <si>
    <t>ОТм(ЗТм)</t>
  </si>
  <si>
    <t>НР Скважины</t>
  </si>
  <si>
    <t>СП Скважины</t>
  </si>
  <si>
    <t>ГЭСН 04-01-080-02</t>
  </si>
  <si>
    <t>ГЭСН 04-01-086-05</t>
  </si>
  <si>
    <t>ОТм(ЗТм) Средний разряд машинистов 7</t>
  </si>
  <si>
    <t>ОТм(ЗТм) Средний разряд машинистов 4</t>
  </si>
  <si>
    <t>М</t>
  </si>
  <si>
    <t>5.1</t>
  </si>
  <si>
    <t>5.2</t>
  </si>
  <si>
    <t>ГЭСН 24-02-001-08</t>
  </si>
  <si>
    <t>НР Наружные сети водопровода, канализации, теплоснабжения, газопроводы</t>
  </si>
  <si>
    <t>СП Наружные сети водопровода, канализации, теплоснабжения, газопроводы</t>
  </si>
  <si>
    <t>ГЭСНм 10-06-034-27</t>
  </si>
  <si>
    <t>8.1</t>
  </si>
  <si>
    <t>НР Оборудование связи: прокладка и монтаж сетей связи</t>
  </si>
  <si>
    <t>СП Оборудование связи: прокладка и монтаж сетей связи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</si>
  <si>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</si>
  <si>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</si>
  <si>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</si>
  <si>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</si>
  <si>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</si>
  <si>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</si>
  <si>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</si>
  <si>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</si>
  <si>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</si>
  <si>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</si>
  <si>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</si>
  <si>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</si>
  <si>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</si>
  <si>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</si>
  <si>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</si>
  <si>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</si>
  <si>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</si>
  <si>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</si>
  <si>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</si>
  <si>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</si>
  <si>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</si>
  <si>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</si>
  <si>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</si>
  <si>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</si>
  <si>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</si>
  <si>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</si>
  <si>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Прокладка кабеля</t>
  </si>
  <si>
    <t>ГЭСНм 08-02-381-01</t>
  </si>
  <si>
    <t>10.1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</si>
  <si>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</si>
  <si>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</si>
  <si>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08-02-148-03</t>
  </si>
  <si>
    <t>11.1</t>
  </si>
  <si>
    <t>Раздел: Материалы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</si>
  <si>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</si>
  <si>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</si>
  <si>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</si>
  <si>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</si>
  <si>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</si>
  <si>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</si>
  <si>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</si>
  <si>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</si>
  <si>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</si>
  <si>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</si>
  <si>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</si>
  <si>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</si>
  <si>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</si>
  <si>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</si>
  <si>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</si>
  <si>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</si>
  <si>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</si>
  <si>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</si>
  <si>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</si>
  <si>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</si>
  <si>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Сводная таблица результатов конъюнктурного анализа</t>
  </si>
  <si>
    <t>Уровень цен составления сметной документации</t>
  </si>
  <si>
    <t>Ценовая зона субъекта Российской Федерации</t>
  </si>
  <si>
    <t>Отраслевая организация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</si>
  <si>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</si>
  <si>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</si>
  <si>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</si>
  <si>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</si>
  <si>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</si>
  <si>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</si>
  <si>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</si>
  <si>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 xml:space="preserve"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
</t>
  </si>
  <si>
    <t xml:space="preserve"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ФГИС, приметяемых при РИМ)
</t>
  </si>
  <si>
    <t>Индекс фактической инфляции / 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</si>
  <si>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</si>
  <si>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учета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</si>
  <si>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</si>
  <si>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</si>
  <si>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</si>
  <si>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</si>
  <si>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</si>
  <si>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</si>
  <si>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</si>
  <si>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</si>
  <si>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</si>
  <si>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</si>
  <si>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(Производитель (1) ; Поставщик (2)</t>
  </si>
  <si>
    <t>рублей за единицу измерения в соответствии с графой 5 без учета НДС</t>
  </si>
  <si>
    <t>рублей</t>
  </si>
  <si>
    <t>Наименование затрат</t>
  </si>
  <si>
    <t>По объекту: 02-01-08 Строительство 2КЛ-10 кВ (методом ГНБ)</t>
  </si>
  <si>
    <t>11.02.2026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</si>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</sst>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center" wrapText="1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8" fillId="0" borderId="0" xfId="0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left"/>
    </xf>
    <xf numFmtId="0" fontId="17" fillId="0" borderId="1" xfId="0" applyNumberFormat="1" applyFont="1" applyBorder="1" applyAlignment="1">
      <alignment horizontal="left"/>
    </xf>
    <xf numFmtId="0" fontId="17" fillId="0" borderId="0" xfId="0" applyNumberFormat="1" applyFont="1" applyAlignment="1">
      <alignment horizontal="right"/>
    </xf>
    <xf numFmtId="0" fontId="14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right" vertical="top"/>
    </xf>
    <xf numFmtId="0" fontId="10" fillId="0" borderId="1" xfId="0" applyNumberFormat="1" applyFont="1" applyBorder="1" applyAlignment="1"/>
    <xf numFmtId="0" fontId="17" fillId="0" borderId="7" xfId="0" applyNumberFormat="1" applyFont="1" applyBorder="1" applyAlignment="1">
      <alignment horizontal="center" vertical="center"/>
    </xf>
    <xf numFmtId="0" fontId="23" fillId="0" borderId="7" xfId="0" quotePrefix="1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center" vertical="top" wrapText="1"/>
    </xf>
    <xf numFmtId="165" fontId="23" fillId="0" borderId="7" xfId="0" applyNumberFormat="1" applyFont="1" applyBorder="1" applyAlignment="1">
      <alignment horizontal="right" vertical="top" wrapText="1"/>
    </xf>
    <xf numFmtId="0" fontId="23" fillId="0" borderId="7" xfId="0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21" fillId="0" borderId="7" xfId="0" applyFont="1" applyBorder="1" applyAlignment="1">
      <alignment horizontal="right" vertical="top" wrapText="1"/>
    </xf>
    <xf numFmtId="0" fontId="17" fillId="0" borderId="0" xfId="0" applyNumberFormat="1" applyFont="1" applyAlignment="1">
      <alignment horizontal="right" vertical="center"/>
    </xf>
    <xf numFmtId="0" fontId="10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4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7" xfId="0" quotePrefix="1" applyFont="1" applyBorder="1" applyAlignment="1">
      <alignment horizontal="left" vertical="top" wrapText="1"/>
    </xf>
    <xf numFmtId="0" fontId="10" fillId="0" borderId="2" xfId="0" applyNumberFormat="1" applyFont="1" applyBorder="1" applyAlignment="1">
      <alignment horizont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7" xfId="0" applyNumberFormat="1" applyFont="1" applyBorder="1" applyAlignment="1">
      <alignment horizontal="center" vertical="center" wrapText="1"/>
    </xf>
    <xf numFmtId="0" fontId="17" fillId="0" borderId="8" xfId="0" applyNumberFormat="1" applyFont="1" applyBorder="1" applyAlignment="1">
      <alignment horizontal="center" vertical="center" wrapText="1"/>
    </xf>
    <xf numFmtId="0" fontId="17" fillId="0" borderId="19" xfId="0" applyNumberFormat="1" applyFont="1" applyBorder="1" applyAlignment="1">
      <alignment horizontal="center" vertical="center" wrapText="1"/>
    </xf>
    <xf numFmtId="0" fontId="17" fillId="0" borderId="20" xfId="0" applyNumberFormat="1" applyFont="1" applyBorder="1" applyAlignment="1">
      <alignment horizontal="center" vertical="center" wrapText="1"/>
    </xf>
    <xf numFmtId="0" fontId="17" fillId="0" borderId="21" xfId="0" applyNumberFormat="1" applyFont="1" applyBorder="1" applyAlignment="1">
      <alignment horizontal="center" vertical="center" wrapText="1"/>
    </xf>
    <xf numFmtId="0" fontId="17" fillId="0" borderId="13" xfId="0" applyNumberFormat="1" applyFont="1" applyBorder="1" applyAlignment="1">
      <alignment horizontal="center" vertical="center" wrapText="1"/>
    </xf>
    <xf numFmtId="0" fontId="17" fillId="0" borderId="14" xfId="0" applyNumberFormat="1" applyFont="1" applyBorder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0" fontId="17" fillId="0" borderId="3" xfId="0" applyNumberFormat="1" applyFont="1" applyBorder="1" applyAlignment="1">
      <alignment horizontal="center" vertical="center" wrapText="1"/>
    </xf>
    <xf numFmtId="0" fontId="17" fillId="0" borderId="9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center" wrapText="1"/>
    </xf>
    <xf numFmtId="0" fontId="17" fillId="0" borderId="10" xfId="0" applyNumberFormat="1" applyFont="1" applyBorder="1" applyAlignment="1">
      <alignment horizontal="center" vertical="center" wrapText="1"/>
    </xf>
    <xf numFmtId="0" fontId="17" fillId="0" borderId="12" xfId="0" applyNumberFormat="1" applyFont="1" applyBorder="1" applyAlignment="1">
      <alignment horizontal="center" vertical="center" wrapText="1"/>
    </xf>
    <xf numFmtId="0" fontId="17" fillId="0" borderId="2" xfId="0" applyNumberFormat="1" applyFont="1" applyBorder="1" applyAlignment="1">
      <alignment horizontal="center" vertical="center" wrapText="1"/>
    </xf>
    <xf numFmtId="0" fontId="17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17" fillId="0" borderId="17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7" fillId="0" borderId="18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top" wrapText="1"/>
    </xf>
    <xf numFmtId="0" fontId="17" fillId="0" borderId="5" xfId="0" applyNumberFormat="1" applyFont="1" applyBorder="1" applyAlignment="1">
      <alignment horizontal="center" vertical="top" wrapText="1"/>
    </xf>
    <xf numFmtId="0" fontId="17" fillId="0" borderId="6" xfId="0" applyNumberFormat="1" applyFont="1" applyBorder="1" applyAlignment="1">
      <alignment horizontal="center" vertical="top" wrapText="1"/>
    </xf>
    <xf numFmtId="0" fontId="17" fillId="0" borderId="7" xfId="0" applyNumberFormat="1" applyFont="1" applyBorder="1" applyAlignment="1">
      <alignment horizontal="center" vertical="top" wrapText="1"/>
    </xf>
    <xf numFmtId="0" fontId="25" fillId="0" borderId="0" xfId="0" applyNumberFormat="1" applyFont="1" applyAlignment="1">
      <alignment horizontal="center" vertical="top" wrapText="1"/>
    </xf>
    <xf numFmtId="0" fontId="26" fillId="0" borderId="1" xfId="0" applyNumberFormat="1" applyFont="1" applyBorder="1" applyAlignment="1">
      <alignment horizontal="center" vertical="top" wrapText="1"/>
    </xf>
    <xf numFmtId="0" fontId="15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36778-22B0-4B64-80FD-B701618587E1}">
  <sheetPr>
    <pageSetUpPr fitToPage="1"/>
  </sheetPr>
  <dimension ref="A1:CO414"/>
  <sheetViews>
    <sheetView tabSelected="1" topLeftCell="A19" zoomScaleNormal="100" workbookViewId="0">
      <selection activeCell="C41" sqref="C41:D41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1" width="0" hidden="1" customWidth="1"/>
    <col min="92" max="92" width="198.77734375" hidden="1" customWidth="1"/>
    <col min="93" max="93" width="108.77734375" hidden="1" customWidth="1"/>
    <col min="94" max="101" width="0" hidden="1" customWidth="1"/>
  </cols>
  <sheetData>
    <row r="1" spans="1:93" x14ac:dyDescent="0.25">
      <c r="A1" s="8" t="str">
        <f>Source!B1</f>
        <v>Smeta.RU  (495) 974-1589</v>
      </c>
    </row>
    <row r="2" spans="1:93" ht="12.75" customHeight="1" x14ac:dyDescent="0.25">
      <c r="A2" s="122" t="s">
        <v>434</v>
      </c>
      <c r="B2" s="122"/>
      <c r="C2" s="122"/>
      <c r="D2" s="122"/>
      <c r="E2" s="122"/>
      <c r="F2" s="123" t="s">
        <v>473</v>
      </c>
      <c r="G2" s="123"/>
      <c r="H2" s="123"/>
      <c r="I2" s="123"/>
      <c r="J2" s="123"/>
      <c r="K2" s="123"/>
      <c r="L2" s="123"/>
    </row>
    <row r="3" spans="1:93" ht="13.2" customHeight="1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</row>
    <row r="4" spans="1:93" ht="26.4" x14ac:dyDescent="0.25">
      <c r="A4" s="122" t="s">
        <v>435</v>
      </c>
      <c r="B4" s="122"/>
      <c r="C4" s="122"/>
      <c r="D4" s="122"/>
      <c r="E4" s="122"/>
      <c r="F4" s="123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3"/>
      <c r="H4" s="123"/>
      <c r="I4" s="123"/>
      <c r="J4" s="123"/>
      <c r="K4" s="123"/>
      <c r="L4" s="123"/>
      <c r="CO4" s="3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3.2" customHeight="1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  <c r="K5" s="11"/>
      <c r="L5" s="11"/>
    </row>
    <row r="6" spans="1:93" ht="132" x14ac:dyDescent="0.25">
      <c r="A6" s="122" t="s">
        <v>436</v>
      </c>
      <c r="B6" s="122"/>
      <c r="C6" s="122"/>
      <c r="D6" s="122"/>
      <c r="E6" s="122"/>
      <c r="F6" s="123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3"/>
      <c r="H6" s="123"/>
      <c r="I6" s="123"/>
      <c r="J6" s="123"/>
      <c r="K6" s="123"/>
      <c r="L6" s="123"/>
      <c r="CO6" s="3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3.2" customHeight="1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  <c r="K7" s="11"/>
      <c r="L7" s="11"/>
    </row>
    <row r="8" spans="1:93" ht="76.5" customHeight="1" x14ac:dyDescent="0.25">
      <c r="A8" s="122" t="s">
        <v>437</v>
      </c>
      <c r="B8" s="122"/>
      <c r="C8" s="122"/>
      <c r="D8" s="122"/>
      <c r="E8" s="122"/>
      <c r="F8" s="123" t="s">
        <v>273</v>
      </c>
      <c r="G8" s="123"/>
      <c r="H8" s="123"/>
      <c r="I8" s="123"/>
      <c r="J8" s="123"/>
      <c r="K8" s="123"/>
      <c r="L8" s="123"/>
    </row>
    <row r="9" spans="1:93" ht="13.2" customHeight="1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  <c r="K9" s="11"/>
      <c r="L9" s="11"/>
    </row>
    <row r="10" spans="1:93" ht="38.25" customHeight="1" x14ac:dyDescent="0.25">
      <c r="A10" s="122" t="s">
        <v>438</v>
      </c>
      <c r="B10" s="122"/>
      <c r="C10" s="122"/>
      <c r="D10" s="122"/>
      <c r="E10" s="122"/>
      <c r="F10" s="123" t="s">
        <v>275</v>
      </c>
      <c r="G10" s="123"/>
      <c r="H10" s="123"/>
      <c r="I10" s="123"/>
      <c r="J10" s="123"/>
      <c r="K10" s="123"/>
      <c r="L10" s="123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122" t="s">
        <v>439</v>
      </c>
      <c r="B12" s="122"/>
      <c r="C12" s="122"/>
      <c r="D12" s="122"/>
      <c r="E12" s="122"/>
      <c r="F12" s="123" t="s">
        <v>474</v>
      </c>
      <c r="G12" s="123"/>
      <c r="H12" s="123"/>
      <c r="I12" s="123"/>
      <c r="J12" s="123"/>
      <c r="K12" s="123"/>
      <c r="L12" s="123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122" t="s">
        <v>440</v>
      </c>
      <c r="B14" s="122"/>
      <c r="C14" s="122"/>
      <c r="D14" s="122"/>
      <c r="E14" s="122"/>
      <c r="F14" s="123" t="str">
        <f>IF(Source!CZ12 &lt;&gt; "", Source!CZ12, "")</f>
        <v/>
      </c>
      <c r="G14" s="123"/>
      <c r="H14" s="123"/>
      <c r="I14" s="123"/>
      <c r="J14" s="123"/>
      <c r="K14" s="123"/>
      <c r="L14" s="123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1"/>
    </row>
    <row r="16" spans="1:93" ht="12.75" customHeight="1" x14ac:dyDescent="0.25">
      <c r="A16" s="122" t="s">
        <v>441</v>
      </c>
      <c r="B16" s="122"/>
      <c r="C16" s="122"/>
      <c r="D16" s="122"/>
      <c r="E16" s="122"/>
      <c r="F16" s="123" t="str">
        <f>IF(Source!DA12 &lt;&gt; "", Source!DA12, "")</f>
        <v/>
      </c>
      <c r="G16" s="123"/>
      <c r="H16" s="123"/>
      <c r="I16" s="123"/>
      <c r="J16" s="123"/>
      <c r="K16" s="123"/>
      <c r="L16" s="123"/>
    </row>
    <row r="17" spans="1:9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31.2" x14ac:dyDescent="0.3">
      <c r="A19" s="118" t="s">
        <v>432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CN19" s="38" t="s">
        <v>432</v>
      </c>
    </row>
    <row r="20" spans="1:92" ht="14.25" customHeight="1" x14ac:dyDescent="0.25">
      <c r="A20" s="115" t="s">
        <v>442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</row>
    <row r="21" spans="1:9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92" ht="15.75" customHeight="1" x14ac:dyDescent="0.3">
      <c r="A22" s="118" t="str">
        <f>IF(Source!G12&lt;&gt;"Новый объект", Source!G12, "")</f>
        <v>Строительство 2КЛ-10 кВ (методом ГНБ)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</row>
    <row r="23" spans="1:92" ht="14.25" customHeight="1" x14ac:dyDescent="0.25">
      <c r="A23" s="115" t="s">
        <v>443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</row>
    <row r="24" spans="1:9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92" ht="15.75" customHeight="1" x14ac:dyDescent="0.3">
      <c r="A25" s="119" t="str">
        <f>CONCATENATE( "ЛОКАЛЬНАЯ СМЕТА № ", Source!L20, " ",Source!CM20)</f>
        <v xml:space="preserve">ЛОКАЛЬНАЯ СМЕТА № 02-01-08 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1:92" ht="13.8" customHeight="1" x14ac:dyDescent="0.25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19"/>
    </row>
    <row r="27" spans="1:92" ht="18" customHeight="1" x14ac:dyDescent="0.3">
      <c r="A27" s="120" t="str">
        <f>IF(Source!G20&lt;&gt;"Новая локальная смета", Source!G20, "")</f>
        <v>Строительство 2КЛ-10 кВ (методом ГНБ)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</row>
    <row r="28" spans="1:92" ht="14.25" customHeight="1" x14ac:dyDescent="0.25">
      <c r="A28" s="115" t="s">
        <v>444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</row>
    <row r="29" spans="1:9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92" ht="13.8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</row>
    <row r="31" spans="1:92" ht="13.2" customHeight="1" x14ac:dyDescent="0.25">
      <c r="A31" s="9" t="s">
        <v>445</v>
      </c>
      <c r="B31" s="9"/>
      <c r="C31" s="22" t="s">
        <v>475</v>
      </c>
      <c r="D31" s="9" t="s">
        <v>446</v>
      </c>
      <c r="E31" s="9"/>
      <c r="F31" s="9"/>
      <c r="G31" s="9"/>
      <c r="H31" s="9"/>
      <c r="I31" s="9"/>
      <c r="J31" s="9"/>
      <c r="K31" s="9"/>
      <c r="L31" s="9"/>
    </row>
    <row r="32" spans="1:92" ht="13.2" customHeight="1" x14ac:dyDescent="0.25">
      <c r="A32" s="9"/>
      <c r="B32" s="9"/>
      <c r="C32" s="23"/>
      <c r="D32" s="9"/>
      <c r="E32" s="9"/>
      <c r="F32" s="9"/>
      <c r="G32" s="9"/>
      <c r="H32" s="9"/>
      <c r="I32" s="9"/>
      <c r="J32" s="9"/>
      <c r="K32" s="9"/>
      <c r="L32" s="9"/>
    </row>
    <row r="33" spans="1:12" ht="13.2" customHeight="1" x14ac:dyDescent="0.25">
      <c r="A33" s="9" t="s">
        <v>447</v>
      </c>
      <c r="B33" s="9"/>
      <c r="C33" s="121" t="s">
        <v>17</v>
      </c>
      <c r="D33" s="121"/>
      <c r="E33" s="121"/>
      <c r="F33" s="121"/>
      <c r="G33" s="121"/>
      <c r="H33" s="121"/>
      <c r="I33" s="121"/>
      <c r="J33" s="121"/>
      <c r="K33" s="121"/>
      <c r="L33" s="121"/>
    </row>
    <row r="34" spans="1:12" ht="12.75" customHeight="1" x14ac:dyDescent="0.25">
      <c r="A34" s="24"/>
      <c r="B34" s="25"/>
      <c r="C34" s="115" t="s">
        <v>448</v>
      </c>
      <c r="D34" s="115"/>
      <c r="E34" s="115"/>
      <c r="F34" s="115"/>
      <c r="G34" s="115"/>
      <c r="H34" s="115"/>
      <c r="I34" s="115"/>
      <c r="J34" s="115"/>
      <c r="K34" s="115"/>
      <c r="L34" s="115"/>
    </row>
    <row r="35" spans="1:12" ht="13.8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26" t="s">
        <v>476</v>
      </c>
      <c r="B36" s="17"/>
      <c r="C36" s="17"/>
      <c r="D36" s="27"/>
      <c r="E36" s="17"/>
      <c r="F36" s="17"/>
      <c r="G36" s="17"/>
      <c r="H36" s="17"/>
      <c r="I36" s="17"/>
      <c r="J36" s="17"/>
      <c r="K36" s="17"/>
      <c r="L36" s="17"/>
    </row>
    <row r="37" spans="1:12" ht="13.8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spans="1:12" ht="13.8" customHeight="1" x14ac:dyDescent="0.25">
      <c r="A38" s="26" t="s">
        <v>449</v>
      </c>
      <c r="B38" s="17"/>
      <c r="C38" s="116">
        <f>C41+C42+C43+C44</f>
        <v>7133.8200000000006</v>
      </c>
      <c r="D38" s="117"/>
      <c r="E38" s="9" t="s">
        <v>450</v>
      </c>
      <c r="F38" s="15"/>
      <c r="G38" s="15"/>
      <c r="H38" s="15"/>
      <c r="I38" s="15"/>
      <c r="J38" s="15"/>
      <c r="K38" s="15"/>
      <c r="L38" s="17"/>
    </row>
    <row r="39" spans="1:12" ht="13.8" customHeight="1" x14ac:dyDescent="0.25">
      <c r="A39" s="26"/>
      <c r="B39" s="17"/>
      <c r="C39" s="68"/>
      <c r="D39" s="28"/>
      <c r="E39" s="9"/>
      <c r="F39" s="15"/>
      <c r="G39" s="9" t="s">
        <v>451</v>
      </c>
      <c r="H39" s="17"/>
      <c r="I39" s="9"/>
      <c r="J39" s="9"/>
      <c r="K39" s="70">
        <f>ROUND(SUM(AR52:AR407)/1000, 2)</f>
        <v>393.3</v>
      </c>
      <c r="L39" s="9" t="s">
        <v>450</v>
      </c>
    </row>
    <row r="40" spans="1:12" ht="13.8" customHeight="1" x14ac:dyDescent="0.25">
      <c r="A40" s="17"/>
      <c r="B40" s="29" t="s">
        <v>452</v>
      </c>
      <c r="C40" s="69"/>
      <c r="D40" s="17"/>
      <c r="E40" s="9"/>
      <c r="F40" s="15"/>
      <c r="G40" s="9" t="s">
        <v>453</v>
      </c>
      <c r="H40" s="17"/>
      <c r="I40" s="9"/>
      <c r="J40" s="9"/>
      <c r="K40" s="70">
        <f>ROUND(SUM(AT52:AT407)/1000, 2)</f>
        <v>499.32</v>
      </c>
      <c r="L40" s="9" t="s">
        <v>450</v>
      </c>
    </row>
    <row r="41" spans="1:12" ht="13.8" customHeight="1" x14ac:dyDescent="0.25">
      <c r="A41" s="17"/>
      <c r="B41" s="26" t="s">
        <v>454</v>
      </c>
      <c r="C41" s="116">
        <f>ROUND((Source!F171)/1000, 2)</f>
        <v>5721.85</v>
      </c>
      <c r="D41" s="117"/>
      <c r="E41" s="9" t="s">
        <v>450</v>
      </c>
      <c r="F41" s="15"/>
      <c r="G41" s="9" t="s">
        <v>455</v>
      </c>
      <c r="H41" s="17"/>
      <c r="I41" s="9"/>
      <c r="J41" s="28"/>
      <c r="K41" s="71">
        <f>Source!F176</f>
        <v>472.29985399999998</v>
      </c>
      <c r="L41" s="9" t="s">
        <v>279</v>
      </c>
    </row>
    <row r="42" spans="1:12" ht="13.8" customHeight="1" x14ac:dyDescent="0.25">
      <c r="A42" s="17"/>
      <c r="B42" s="26" t="s">
        <v>456</v>
      </c>
      <c r="C42" s="116">
        <f>ROUND((Source!F172)/1000, 2)</f>
        <v>1411.97</v>
      </c>
      <c r="D42" s="117"/>
      <c r="E42" s="9" t="s">
        <v>450</v>
      </c>
      <c r="F42" s="15"/>
      <c r="G42" s="9" t="s">
        <v>457</v>
      </c>
      <c r="H42" s="17"/>
      <c r="I42" s="9"/>
      <c r="J42" s="30"/>
      <c r="K42" s="71">
        <f>Source!F177</f>
        <v>488.62376</v>
      </c>
      <c r="L42" s="9" t="s">
        <v>279</v>
      </c>
    </row>
    <row r="43" spans="1:12" ht="13.8" customHeight="1" x14ac:dyDescent="0.25">
      <c r="A43" s="17"/>
      <c r="B43" s="26" t="s">
        <v>458</v>
      </c>
      <c r="C43" s="116">
        <f>ROUND((Source!F163)/1000, 2)</f>
        <v>0</v>
      </c>
      <c r="D43" s="117"/>
      <c r="E43" s="9" t="s">
        <v>450</v>
      </c>
      <c r="F43" s="15"/>
      <c r="G43" s="9"/>
      <c r="H43" s="9"/>
      <c r="I43" s="9"/>
      <c r="J43" s="9"/>
      <c r="K43" s="15"/>
      <c r="L43" s="9"/>
    </row>
    <row r="44" spans="1:12" ht="13.8" customHeight="1" x14ac:dyDescent="0.25">
      <c r="A44" s="17"/>
      <c r="B44" s="26" t="s">
        <v>459</v>
      </c>
      <c r="C44" s="116">
        <f>ROUND((Source!F173)/1000, 2)</f>
        <v>0</v>
      </c>
      <c r="D44" s="117"/>
      <c r="E44" s="9" t="s">
        <v>450</v>
      </c>
      <c r="F44" s="15"/>
      <c r="G44" s="9"/>
      <c r="H44" s="9"/>
      <c r="I44" s="9"/>
      <c r="J44" s="9"/>
      <c r="K44" s="15"/>
      <c r="L44" s="9"/>
    </row>
    <row r="45" spans="1:12" ht="13.8" customHeight="1" x14ac:dyDescent="0.25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2" ht="13.2" customHeight="1" x14ac:dyDescent="0.25">
      <c r="A46" s="103" t="s">
        <v>460</v>
      </c>
      <c r="B46" s="103" t="s">
        <v>461</v>
      </c>
      <c r="C46" s="103" t="s">
        <v>462</v>
      </c>
      <c r="D46" s="103" t="s">
        <v>463</v>
      </c>
      <c r="E46" s="106" t="s">
        <v>464</v>
      </c>
      <c r="F46" s="107"/>
      <c r="G46" s="108"/>
      <c r="H46" s="106" t="s">
        <v>465</v>
      </c>
      <c r="I46" s="107"/>
      <c r="J46" s="107"/>
      <c r="K46" s="107"/>
      <c r="L46" s="108"/>
    </row>
    <row r="47" spans="1:12" ht="13.2" customHeight="1" x14ac:dyDescent="0.25">
      <c r="A47" s="104"/>
      <c r="B47" s="104"/>
      <c r="C47" s="104"/>
      <c r="D47" s="104"/>
      <c r="E47" s="109"/>
      <c r="F47" s="110"/>
      <c r="G47" s="111"/>
      <c r="H47" s="109"/>
      <c r="I47" s="110"/>
      <c r="J47" s="110"/>
      <c r="K47" s="110"/>
      <c r="L47" s="111"/>
    </row>
    <row r="48" spans="1:12" ht="13.2" customHeight="1" x14ac:dyDescent="0.25">
      <c r="A48" s="104"/>
      <c r="B48" s="104"/>
      <c r="C48" s="104"/>
      <c r="D48" s="104"/>
      <c r="E48" s="109"/>
      <c r="F48" s="110"/>
      <c r="G48" s="111"/>
      <c r="H48" s="109"/>
      <c r="I48" s="110"/>
      <c r="J48" s="110"/>
      <c r="K48" s="110"/>
      <c r="L48" s="111"/>
    </row>
    <row r="49" spans="1:82" ht="13.2" customHeight="1" x14ac:dyDescent="0.25">
      <c r="A49" s="104"/>
      <c r="B49" s="104"/>
      <c r="C49" s="104"/>
      <c r="D49" s="104"/>
      <c r="E49" s="112"/>
      <c r="F49" s="113"/>
      <c r="G49" s="114"/>
      <c r="H49" s="112"/>
      <c r="I49" s="113"/>
      <c r="J49" s="113"/>
      <c r="K49" s="113"/>
      <c r="L49" s="114"/>
    </row>
    <row r="50" spans="1:82" ht="52.8" customHeight="1" x14ac:dyDescent="0.25">
      <c r="A50" s="105"/>
      <c r="B50" s="105"/>
      <c r="C50" s="105"/>
      <c r="D50" s="105"/>
      <c r="E50" s="32" t="s">
        <v>466</v>
      </c>
      <c r="F50" s="32" t="s">
        <v>467</v>
      </c>
      <c r="G50" s="33" t="s">
        <v>468</v>
      </c>
      <c r="H50" s="32" t="s">
        <v>469</v>
      </c>
      <c r="I50" s="32" t="s">
        <v>470</v>
      </c>
      <c r="J50" s="32" t="s">
        <v>471</v>
      </c>
      <c r="K50" s="32" t="s">
        <v>467</v>
      </c>
      <c r="L50" s="32" t="s">
        <v>472</v>
      </c>
    </row>
    <row r="51" spans="1:82" ht="13.8" customHeight="1" x14ac:dyDescent="0.25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6">
        <v>11</v>
      </c>
      <c r="L51" s="36">
        <v>12</v>
      </c>
    </row>
    <row r="53" spans="1:82" ht="16.8" x14ac:dyDescent="0.25">
      <c r="A53" s="102" t="s">
        <v>477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</row>
    <row r="54" spans="1:82" ht="41.4" x14ac:dyDescent="0.25">
      <c r="A54" s="39" t="s">
        <v>20</v>
      </c>
      <c r="B54" s="41" t="s">
        <v>478</v>
      </c>
      <c r="C54" s="41" t="str">
        <f>Source!G28</f>
        <v>Разработка грунта вручную в траншеях глубиной до 2 м без креплений с откосами, группа грунтов: 2</v>
      </c>
      <c r="D54" s="42" t="str">
        <f>Source!H28</f>
        <v>100 м3</v>
      </c>
      <c r="E54" s="43">
        <f>Source!K28</f>
        <v>6.7500000000000004E-2</v>
      </c>
      <c r="F54" s="43"/>
      <c r="G54" s="43">
        <f>Source!I28</f>
        <v>6.7500000000000004E-2</v>
      </c>
      <c r="H54" s="45"/>
      <c r="I54" s="44"/>
      <c r="J54" s="45"/>
      <c r="K54" s="44"/>
      <c r="L54" s="45"/>
    </row>
    <row r="55" spans="1:82" x14ac:dyDescent="0.25">
      <c r="C55" s="46" t="str">
        <f>"Объем: "&amp;Source!I28&amp;"=6,75/"&amp;"100"</f>
        <v>Объем: 0,0675=6,75/100</v>
      </c>
    </row>
    <row r="56" spans="1:82" ht="14.4" x14ac:dyDescent="0.25">
      <c r="A56" s="40"/>
      <c r="B56" s="43">
        <v>1</v>
      </c>
      <c r="C56" s="40" t="s">
        <v>479</v>
      </c>
      <c r="D56" s="42" t="s">
        <v>279</v>
      </c>
      <c r="E56" s="47"/>
      <c r="F56" s="43"/>
      <c r="G56" s="43">
        <f>Source!U28</f>
        <v>10.395</v>
      </c>
      <c r="H56" s="43"/>
      <c r="I56" s="43"/>
      <c r="J56" s="43"/>
      <c r="K56" s="43"/>
      <c r="L56" s="48">
        <f>SUM(L57:L57)-SUMIF(CE57:CE57, 1, L57:L57)</f>
        <v>6779.31</v>
      </c>
    </row>
    <row r="57" spans="1:82" ht="14.4" x14ac:dyDescent="0.25">
      <c r="A57" s="41"/>
      <c r="B57" s="41" t="s">
        <v>277</v>
      </c>
      <c r="C57" s="49" t="s">
        <v>278</v>
      </c>
      <c r="D57" s="50" t="s">
        <v>279</v>
      </c>
      <c r="E57" s="51">
        <v>154</v>
      </c>
      <c r="F57" s="51"/>
      <c r="G57" s="51">
        <f>SmtRes!CX1</f>
        <v>10.395</v>
      </c>
      <c r="H57" s="52"/>
      <c r="I57" s="53"/>
      <c r="J57" s="52">
        <f>SmtRes!CZ1</f>
        <v>652.16999999999996</v>
      </c>
      <c r="K57" s="53"/>
      <c r="L57" s="52">
        <f>SmtRes!DI1</f>
        <v>6779.31</v>
      </c>
    </row>
    <row r="58" spans="1:82" ht="14.4" x14ac:dyDescent="0.25">
      <c r="A58" s="41"/>
      <c r="B58" s="41"/>
      <c r="C58" s="55" t="s">
        <v>480</v>
      </c>
      <c r="D58" s="42"/>
      <c r="E58" s="43"/>
      <c r="F58" s="43"/>
      <c r="G58" s="43"/>
      <c r="H58" s="45"/>
      <c r="I58" s="44"/>
      <c r="J58" s="45"/>
      <c r="K58" s="44"/>
      <c r="L58" s="45">
        <f>L56</f>
        <v>6779.31</v>
      </c>
    </row>
    <row r="59" spans="1:82" ht="14.4" x14ac:dyDescent="0.25">
      <c r="A59" s="41"/>
      <c r="B59" s="41"/>
      <c r="C59" s="41" t="s">
        <v>481</v>
      </c>
      <c r="D59" s="42"/>
      <c r="E59" s="43"/>
      <c r="F59" s="43"/>
      <c r="G59" s="43"/>
      <c r="H59" s="45"/>
      <c r="I59" s="44"/>
      <c r="J59" s="45"/>
      <c r="K59" s="44"/>
      <c r="L59" s="45">
        <f>SUM(AR54:AR62)+SUM(AS54:AS62)+SUM(AT54:AT62)+SUM(AU54:AU62)+SUM(AV54:AV62)</f>
        <v>6779.31</v>
      </c>
    </row>
    <row r="60" spans="1:82" ht="27.6" x14ac:dyDescent="0.25">
      <c r="A60" s="41"/>
      <c r="B60" s="41" t="s">
        <v>29</v>
      </c>
      <c r="C60" s="41" t="s">
        <v>482</v>
      </c>
      <c r="D60" s="42" t="s">
        <v>100</v>
      </c>
      <c r="E60" s="43">
        <f>Source!BZ28</f>
        <v>89</v>
      </c>
      <c r="F60" s="43"/>
      <c r="G60" s="43">
        <f>Source!AT28</f>
        <v>89</v>
      </c>
      <c r="H60" s="45"/>
      <c r="I60" s="44"/>
      <c r="J60" s="45"/>
      <c r="K60" s="44"/>
      <c r="L60" s="45">
        <f>SUM(AZ54:AZ62)</f>
        <v>6033.59</v>
      </c>
    </row>
    <row r="61" spans="1:82" ht="27.6" x14ac:dyDescent="0.25">
      <c r="A61" s="49"/>
      <c r="B61" s="49" t="s">
        <v>30</v>
      </c>
      <c r="C61" s="49" t="s">
        <v>483</v>
      </c>
      <c r="D61" s="50" t="s">
        <v>100</v>
      </c>
      <c r="E61" s="51">
        <f>Source!CA28</f>
        <v>40</v>
      </c>
      <c r="F61" s="51"/>
      <c r="G61" s="51">
        <f>Source!AU28</f>
        <v>40</v>
      </c>
      <c r="H61" s="52"/>
      <c r="I61" s="53"/>
      <c r="J61" s="52"/>
      <c r="K61" s="53"/>
      <c r="L61" s="52">
        <f>SUM(BA54:BA62)</f>
        <v>2711.72</v>
      </c>
    </row>
    <row r="62" spans="1:82" ht="13.8" x14ac:dyDescent="0.25">
      <c r="C62" s="100" t="s">
        <v>484</v>
      </c>
      <c r="D62" s="100"/>
      <c r="E62" s="100"/>
      <c r="F62" s="100"/>
      <c r="G62" s="100"/>
      <c r="H62" s="100"/>
      <c r="I62" s="101">
        <f>IF(E54&lt;&gt;0,K62/E54, 0)</f>
        <v>229994.37037037036</v>
      </c>
      <c r="J62" s="101"/>
      <c r="K62" s="101">
        <f>L56+L60+L61</f>
        <v>15524.62</v>
      </c>
      <c r="L62" s="101"/>
      <c r="AD62">
        <f>ROUND((Source!AT28/100)*((ROUND(SUMIF(SmtRes!AQ1:'SmtRes'!AQ1,"=1",SmtRes!AD1:'SmtRes'!AD1)*Source!I28, 2)+ROUND(SUMIF(SmtRes!AQ1:'SmtRes'!AQ1,"=1",SmtRes!AC1:'SmtRes'!AC1)*Source!I28, 2))), 2)</f>
        <v>39.18</v>
      </c>
      <c r="AE62">
        <f>ROUND((Source!AU28/100)*((ROUND(SUMIF(SmtRes!AQ1:'SmtRes'!AQ1,"=1",SmtRes!AD1:'SmtRes'!AD1)*Source!I28, 2)+ROUND(SUMIF(SmtRes!AQ1:'SmtRes'!AQ1,"=1",SmtRes!AC1:'SmtRes'!AC1)*Source!I28, 2))), 2)</f>
        <v>17.61</v>
      </c>
      <c r="AN62" s="54">
        <f>L56+L60+L61</f>
        <v>15524.62</v>
      </c>
      <c r="AO62">
        <f>0</f>
        <v>0</v>
      </c>
      <c r="AQ62" t="s">
        <v>485</v>
      </c>
      <c r="AR62" s="54">
        <f>L56</f>
        <v>6779.31</v>
      </c>
      <c r="AT62">
        <f>0</f>
        <v>0</v>
      </c>
      <c r="AV62" t="s">
        <v>485</v>
      </c>
      <c r="AW62">
        <f>0</f>
        <v>0</v>
      </c>
      <c r="AZ62">
        <f>Source!X28</f>
        <v>6033.59</v>
      </c>
      <c r="BA62">
        <f>Source!Y28</f>
        <v>2711.72</v>
      </c>
      <c r="CD62">
        <v>1</v>
      </c>
    </row>
    <row r="63" spans="1:82" ht="27.6" x14ac:dyDescent="0.25">
      <c r="A63" s="39" t="s">
        <v>31</v>
      </c>
      <c r="B63" s="41" t="s">
        <v>486</v>
      </c>
      <c r="C63" s="41" t="str">
        <f>Source!G29</f>
        <v>Засыпка вручную траншей, пазух котлованов и ям, группа грунтов: 1</v>
      </c>
      <c r="D63" s="42" t="str">
        <f>Source!H29</f>
        <v>100 м3</v>
      </c>
      <c r="E63" s="43">
        <f>Source!K29</f>
        <v>6.7500000000000004E-2</v>
      </c>
      <c r="F63" s="43"/>
      <c r="G63" s="43">
        <f>Source!I29</f>
        <v>6.7500000000000004E-2</v>
      </c>
      <c r="H63" s="45"/>
      <c r="I63" s="44"/>
      <c r="J63" s="45"/>
      <c r="K63" s="44"/>
      <c r="L63" s="45"/>
    </row>
    <row r="64" spans="1:82" x14ac:dyDescent="0.25">
      <c r="C64" s="46" t="str">
        <f>"Объем: "&amp;Source!I29&amp;"=6,75/"&amp;"100"</f>
        <v>Объем: 0,0675=6,75/100</v>
      </c>
    </row>
    <row r="65" spans="1:83" ht="14.4" x14ac:dyDescent="0.25">
      <c r="A65" s="40"/>
      <c r="B65" s="43">
        <v>1</v>
      </c>
      <c r="C65" s="40" t="s">
        <v>479</v>
      </c>
      <c r="D65" s="42" t="s">
        <v>279</v>
      </c>
      <c r="E65" s="47"/>
      <c r="F65" s="43"/>
      <c r="G65" s="43">
        <f>Source!U29</f>
        <v>5.9737499999999999</v>
      </c>
      <c r="H65" s="43"/>
      <c r="I65" s="43"/>
      <c r="J65" s="43"/>
      <c r="K65" s="43"/>
      <c r="L65" s="48">
        <f>SUM(L66:L66)-SUMIF(CE66:CE66, 1, L66:L66)</f>
        <v>3735.03</v>
      </c>
    </row>
    <row r="66" spans="1:83" ht="14.4" x14ac:dyDescent="0.25">
      <c r="A66" s="41"/>
      <c r="B66" s="41" t="s">
        <v>280</v>
      </c>
      <c r="C66" s="49" t="s">
        <v>281</v>
      </c>
      <c r="D66" s="50" t="s">
        <v>279</v>
      </c>
      <c r="E66" s="51">
        <v>88.5</v>
      </c>
      <c r="F66" s="51"/>
      <c r="G66" s="51">
        <f>SmtRes!CX2</f>
        <v>5.9737499999999999</v>
      </c>
      <c r="H66" s="52"/>
      <c r="I66" s="53"/>
      <c r="J66" s="52">
        <f>SmtRes!CZ2</f>
        <v>625.24</v>
      </c>
      <c r="K66" s="53"/>
      <c r="L66" s="52">
        <f>SmtRes!DI2</f>
        <v>3735.03</v>
      </c>
    </row>
    <row r="67" spans="1:83" ht="14.4" x14ac:dyDescent="0.25">
      <c r="A67" s="41"/>
      <c r="B67" s="41"/>
      <c r="C67" s="55" t="s">
        <v>480</v>
      </c>
      <c r="D67" s="42"/>
      <c r="E67" s="43"/>
      <c r="F67" s="43"/>
      <c r="G67" s="43"/>
      <c r="H67" s="45"/>
      <c r="I67" s="44"/>
      <c r="J67" s="45"/>
      <c r="K67" s="44"/>
      <c r="L67" s="45">
        <f>L65</f>
        <v>3735.03</v>
      </c>
    </row>
    <row r="68" spans="1:83" ht="14.4" x14ac:dyDescent="0.25">
      <c r="A68" s="41"/>
      <c r="B68" s="41"/>
      <c r="C68" s="41" t="s">
        <v>481</v>
      </c>
      <c r="D68" s="42"/>
      <c r="E68" s="43"/>
      <c r="F68" s="43"/>
      <c r="G68" s="43"/>
      <c r="H68" s="45"/>
      <c r="I68" s="44"/>
      <c r="J68" s="45"/>
      <c r="K68" s="44"/>
      <c r="L68" s="45">
        <f>SUM(AR63:AR71)+SUM(AS63:AS71)+SUM(AT63:AT71)+SUM(AU63:AU71)+SUM(AV63:AV71)</f>
        <v>3735.03</v>
      </c>
    </row>
    <row r="69" spans="1:83" ht="27.6" x14ac:dyDescent="0.25">
      <c r="A69" s="41"/>
      <c r="B69" s="41" t="s">
        <v>29</v>
      </c>
      <c r="C69" s="41" t="s">
        <v>482</v>
      </c>
      <c r="D69" s="42" t="s">
        <v>100</v>
      </c>
      <c r="E69" s="43">
        <f>Source!BZ29</f>
        <v>89</v>
      </c>
      <c r="F69" s="43"/>
      <c r="G69" s="43">
        <f>Source!AT29</f>
        <v>89</v>
      </c>
      <c r="H69" s="45"/>
      <c r="I69" s="44"/>
      <c r="J69" s="45"/>
      <c r="K69" s="44"/>
      <c r="L69" s="45">
        <f>SUM(AZ63:AZ71)</f>
        <v>3324.18</v>
      </c>
    </row>
    <row r="70" spans="1:83" ht="27.6" x14ac:dyDescent="0.25">
      <c r="A70" s="49"/>
      <c r="B70" s="49" t="s">
        <v>30</v>
      </c>
      <c r="C70" s="49" t="s">
        <v>483</v>
      </c>
      <c r="D70" s="50" t="s">
        <v>100</v>
      </c>
      <c r="E70" s="51">
        <f>Source!CA29</f>
        <v>40</v>
      </c>
      <c r="F70" s="51"/>
      <c r="G70" s="51">
        <f>Source!AU29</f>
        <v>40</v>
      </c>
      <c r="H70" s="52"/>
      <c r="I70" s="53"/>
      <c r="J70" s="52"/>
      <c r="K70" s="53"/>
      <c r="L70" s="52">
        <f>SUM(BA63:BA71)</f>
        <v>1494.01</v>
      </c>
    </row>
    <row r="71" spans="1:83" ht="13.8" x14ac:dyDescent="0.25">
      <c r="C71" s="100" t="s">
        <v>484</v>
      </c>
      <c r="D71" s="100"/>
      <c r="E71" s="100"/>
      <c r="F71" s="100"/>
      <c r="G71" s="100"/>
      <c r="H71" s="100"/>
      <c r="I71" s="101">
        <f>IF(E63&lt;&gt;0,K71/E63, 0)</f>
        <v>126714.37037037035</v>
      </c>
      <c r="J71" s="101"/>
      <c r="K71" s="101">
        <f>L65+L69+L70</f>
        <v>8553.2199999999993</v>
      </c>
      <c r="L71" s="101"/>
      <c r="AD71">
        <f>ROUND((Source!AT29/100)*((ROUND(SUMIF(SmtRes!AQ2:'SmtRes'!AQ2,"=1",SmtRes!AD2:'SmtRes'!AD2)*Source!I29, 2)+ROUND(SUMIF(SmtRes!AQ2:'SmtRes'!AQ2,"=1",SmtRes!AC2:'SmtRes'!AC2)*Source!I29, 2))), 2)</f>
        <v>37.56</v>
      </c>
      <c r="AE71">
        <f>ROUND((Source!AU29/100)*((ROUND(SUMIF(SmtRes!AQ2:'SmtRes'!AQ2,"=1",SmtRes!AD2:'SmtRes'!AD2)*Source!I29, 2)+ROUND(SUMIF(SmtRes!AQ2:'SmtRes'!AQ2,"=1",SmtRes!AC2:'SmtRes'!AC2)*Source!I29, 2))), 2)</f>
        <v>16.88</v>
      </c>
      <c r="AN71" s="54">
        <f>L65+L69+L70</f>
        <v>8553.2199999999993</v>
      </c>
      <c r="AO71">
        <f>0</f>
        <v>0</v>
      </c>
      <c r="AQ71" t="s">
        <v>485</v>
      </c>
      <c r="AR71" s="54">
        <f>L65</f>
        <v>3735.03</v>
      </c>
      <c r="AT71">
        <f>0</f>
        <v>0</v>
      </c>
      <c r="AV71" t="s">
        <v>485</v>
      </c>
      <c r="AW71">
        <f>0</f>
        <v>0</v>
      </c>
      <c r="AZ71">
        <f>Source!X29</f>
        <v>3324.18</v>
      </c>
      <c r="BA71">
        <f>Source!Y29</f>
        <v>1494.01</v>
      </c>
      <c r="CD71">
        <v>1</v>
      </c>
    </row>
    <row r="72" spans="1:83" ht="41.4" x14ac:dyDescent="0.25">
      <c r="A72" s="39" t="s">
        <v>35</v>
      </c>
      <c r="B72" s="41" t="s">
        <v>487</v>
      </c>
      <c r="C72" s="41" t="str">
        <f>Source!G30</f>
        <v>Монтаж установки горизонтально направленного бурения: с тяговым усилием 50 тс (500 кН)</v>
      </c>
      <c r="D72" s="42" t="str">
        <f>Source!H30</f>
        <v>ШТ</v>
      </c>
      <c r="E72" s="43">
        <f>Source!K30</f>
        <v>1</v>
      </c>
      <c r="F72" s="43"/>
      <c r="G72" s="43">
        <f>Source!I30</f>
        <v>1</v>
      </c>
      <c r="H72" s="45"/>
      <c r="I72" s="44"/>
      <c r="J72" s="45"/>
      <c r="K72" s="44"/>
      <c r="L72" s="45"/>
    </row>
    <row r="73" spans="1:83" ht="14.4" x14ac:dyDescent="0.25">
      <c r="A73" s="40"/>
      <c r="B73" s="43">
        <v>1</v>
      </c>
      <c r="C73" s="40" t="s">
        <v>479</v>
      </c>
      <c r="D73" s="42" t="s">
        <v>279</v>
      </c>
      <c r="E73" s="47"/>
      <c r="F73" s="43"/>
      <c r="G73" s="43">
        <f>Source!U30</f>
        <v>0.6</v>
      </c>
      <c r="H73" s="43"/>
      <c r="I73" s="43"/>
      <c r="J73" s="43"/>
      <c r="K73" s="43"/>
      <c r="L73" s="48">
        <f>SUM(L74:L74)-SUMIF(CE74:CE74, 1, L74:L74)</f>
        <v>481.05</v>
      </c>
    </row>
    <row r="74" spans="1:83" ht="14.4" x14ac:dyDescent="0.25">
      <c r="A74" s="41"/>
      <c r="B74" s="41" t="s">
        <v>282</v>
      </c>
      <c r="C74" s="41" t="s">
        <v>283</v>
      </c>
      <c r="D74" s="42" t="s">
        <v>279</v>
      </c>
      <c r="E74" s="43">
        <v>0.6</v>
      </c>
      <c r="F74" s="43"/>
      <c r="G74" s="43">
        <f>SmtRes!CX3</f>
        <v>0.6</v>
      </c>
      <c r="H74" s="45"/>
      <c r="I74" s="44"/>
      <c r="J74" s="45">
        <f>SmtRes!CZ3</f>
        <v>801.75</v>
      </c>
      <c r="K74" s="44"/>
      <c r="L74" s="45">
        <f>SmtRes!DI3</f>
        <v>481.05</v>
      </c>
    </row>
    <row r="75" spans="1:83" ht="14.4" x14ac:dyDescent="0.25">
      <c r="A75" s="40"/>
      <c r="B75" s="43">
        <v>2</v>
      </c>
      <c r="C75" s="40" t="s">
        <v>488</v>
      </c>
      <c r="D75" s="42"/>
      <c r="E75" s="47"/>
      <c r="F75" s="43"/>
      <c r="G75" s="43"/>
      <c r="H75" s="43"/>
      <c r="I75" s="43"/>
      <c r="J75" s="43"/>
      <c r="K75" s="43"/>
      <c r="L75" s="48">
        <f>SUM(L76:L80)-SUMIF(CE76:CE80, 1, L76:L80)</f>
        <v>8374.4600000000009</v>
      </c>
    </row>
    <row r="76" spans="1:83" ht="14.4" x14ac:dyDescent="0.25">
      <c r="A76" s="40"/>
      <c r="B76" s="43"/>
      <c r="C76" s="40" t="s">
        <v>491</v>
      </c>
      <c r="D76" s="42" t="s">
        <v>279</v>
      </c>
      <c r="E76" s="47"/>
      <c r="F76" s="43"/>
      <c r="G76" s="43">
        <f>Source!V30</f>
        <v>1.7799999999999998</v>
      </c>
      <c r="H76" s="43"/>
      <c r="I76" s="43"/>
      <c r="J76" s="43"/>
      <c r="K76" s="43"/>
      <c r="L76" s="48">
        <f>SUMIF(CE77:CE80, 1, L77:L80)</f>
        <v>1826.8000000000002</v>
      </c>
      <c r="CE76">
        <v>1</v>
      </c>
    </row>
    <row r="77" spans="1:83" ht="41.4" x14ac:dyDescent="0.25">
      <c r="A77" s="41"/>
      <c r="B77" s="41" t="s">
        <v>286</v>
      </c>
      <c r="C77" s="41" t="s">
        <v>288</v>
      </c>
      <c r="D77" s="42" t="s">
        <v>289</v>
      </c>
      <c r="E77" s="43">
        <v>0.57999999999999996</v>
      </c>
      <c r="F77" s="43"/>
      <c r="G77" s="43">
        <f>SmtRes!CX5</f>
        <v>0.57999999999999996</v>
      </c>
      <c r="H77" s="45">
        <f>SmtRes!CZ5</f>
        <v>2088.77</v>
      </c>
      <c r="I77" s="44">
        <f>SmtRes!AJ5</f>
        <v>1.26</v>
      </c>
      <c r="J77" s="45">
        <f>ROUND(H77*I77, 2)</f>
        <v>2631.85</v>
      </c>
      <c r="K77" s="44"/>
      <c r="L77" s="45">
        <f>SmtRes!DG5</f>
        <v>1526.47</v>
      </c>
    </row>
    <row r="78" spans="1:83" ht="14.4" x14ac:dyDescent="0.25">
      <c r="A78" s="41"/>
      <c r="B78" s="41" t="s">
        <v>290</v>
      </c>
      <c r="C78" s="41" t="s">
        <v>489</v>
      </c>
      <c r="D78" s="42" t="s">
        <v>279</v>
      </c>
      <c r="E78" s="43">
        <f>SmtRes!DO5*SmtRes!AT5</f>
        <v>0.57999999999999996</v>
      </c>
      <c r="F78" s="43"/>
      <c r="G78" s="43">
        <f>ROUND(E78*G72, 7)</f>
        <v>0.57999999999999996</v>
      </c>
      <c r="H78" s="45"/>
      <c r="I78" s="44"/>
      <c r="J78" s="45">
        <f>ROUND(SmtRes!AG5/SmtRes!DO5, 2)</f>
        <v>921.41</v>
      </c>
      <c r="K78" s="44"/>
      <c r="L78" s="45">
        <f>SmtRes!DH5</f>
        <v>534.41999999999996</v>
      </c>
      <c r="CE78">
        <v>1</v>
      </c>
    </row>
    <row r="79" spans="1:83" ht="41.4" x14ac:dyDescent="0.25">
      <c r="A79" s="41"/>
      <c r="B79" s="41" t="s">
        <v>291</v>
      </c>
      <c r="C79" s="41" t="s">
        <v>293</v>
      </c>
      <c r="D79" s="42" t="s">
        <v>289</v>
      </c>
      <c r="E79" s="43">
        <v>0.6</v>
      </c>
      <c r="F79" s="43"/>
      <c r="G79" s="43">
        <f>SmtRes!CX6</f>
        <v>0.6</v>
      </c>
      <c r="H79" s="45">
        <f>SmtRes!CZ6</f>
        <v>9355.18</v>
      </c>
      <c r="I79" s="44">
        <f>SmtRes!AJ6</f>
        <v>1.22</v>
      </c>
      <c r="J79" s="45">
        <f>ROUND(H79*I79, 2)</f>
        <v>11413.32</v>
      </c>
      <c r="K79" s="44"/>
      <c r="L79" s="45">
        <f>SmtRes!DG6</f>
        <v>6847.99</v>
      </c>
    </row>
    <row r="80" spans="1:83" ht="14.4" x14ac:dyDescent="0.25">
      <c r="A80" s="41"/>
      <c r="B80" s="41" t="s">
        <v>294</v>
      </c>
      <c r="C80" s="49" t="s">
        <v>490</v>
      </c>
      <c r="D80" s="50" t="s">
        <v>279</v>
      </c>
      <c r="E80" s="51">
        <f>SmtRes!DO6*SmtRes!AT6</f>
        <v>1.2</v>
      </c>
      <c r="F80" s="51"/>
      <c r="G80" s="51">
        <f>ROUND(E80*G72, 7)</f>
        <v>1.2</v>
      </c>
      <c r="H80" s="52"/>
      <c r="I80" s="53"/>
      <c r="J80" s="52">
        <f>ROUND(SmtRes!AG6/SmtRes!DO6, 2)</f>
        <v>1076.98</v>
      </c>
      <c r="K80" s="53"/>
      <c r="L80" s="52">
        <f>SmtRes!DH6</f>
        <v>1292.3800000000001</v>
      </c>
      <c r="CE80">
        <v>1</v>
      </c>
    </row>
    <row r="81" spans="1:83" ht="14.4" x14ac:dyDescent="0.25">
      <c r="A81" s="41"/>
      <c r="B81" s="41"/>
      <c r="C81" s="55" t="s">
        <v>480</v>
      </c>
      <c r="D81" s="42"/>
      <c r="E81" s="43"/>
      <c r="F81" s="43"/>
      <c r="G81" s="43"/>
      <c r="H81" s="45"/>
      <c r="I81" s="44"/>
      <c r="J81" s="45"/>
      <c r="K81" s="44"/>
      <c r="L81" s="45">
        <f>L73+L75+L76</f>
        <v>10682.310000000001</v>
      </c>
    </row>
    <row r="82" spans="1:83" ht="14.4" x14ac:dyDescent="0.25">
      <c r="A82" s="41"/>
      <c r="B82" s="41"/>
      <c r="C82" s="41" t="s">
        <v>481</v>
      </c>
      <c r="D82" s="42"/>
      <c r="E82" s="43"/>
      <c r="F82" s="43"/>
      <c r="G82" s="43"/>
      <c r="H82" s="45"/>
      <c r="I82" s="44"/>
      <c r="J82" s="45"/>
      <c r="K82" s="44"/>
      <c r="L82" s="45">
        <f>SUM(AR72:AR85)+SUM(AS72:AS85)+SUM(AT72:AT85)+SUM(AU72:AU85)+SUM(AV72:AV85)</f>
        <v>2307.8500000000004</v>
      </c>
    </row>
    <row r="83" spans="1:83" ht="14.4" x14ac:dyDescent="0.25">
      <c r="A83" s="41"/>
      <c r="B83" s="41" t="s">
        <v>42</v>
      </c>
      <c r="C83" s="41" t="s">
        <v>492</v>
      </c>
      <c r="D83" s="42" t="s">
        <v>100</v>
      </c>
      <c r="E83" s="43">
        <f>Source!BZ30</f>
        <v>106</v>
      </c>
      <c r="F83" s="43"/>
      <c r="G83" s="43">
        <f>Source!AT30</f>
        <v>106</v>
      </c>
      <c r="H83" s="45"/>
      <c r="I83" s="44"/>
      <c r="J83" s="45"/>
      <c r="K83" s="44"/>
      <c r="L83" s="45">
        <f>SUM(AZ72:AZ85)</f>
        <v>2446.3200000000002</v>
      </c>
    </row>
    <row r="84" spans="1:83" ht="14.4" x14ac:dyDescent="0.25">
      <c r="A84" s="49"/>
      <c r="B84" s="49" t="s">
        <v>43</v>
      </c>
      <c r="C84" s="49" t="s">
        <v>493</v>
      </c>
      <c r="D84" s="50" t="s">
        <v>100</v>
      </c>
      <c r="E84" s="51">
        <f>Source!CA30</f>
        <v>45</v>
      </c>
      <c r="F84" s="51"/>
      <c r="G84" s="51">
        <f>Source!AU30</f>
        <v>45</v>
      </c>
      <c r="H84" s="52"/>
      <c r="I84" s="53"/>
      <c r="J84" s="52"/>
      <c r="K84" s="53"/>
      <c r="L84" s="52">
        <f>SUM(BA72:BA85)</f>
        <v>1038.53</v>
      </c>
    </row>
    <row r="85" spans="1:83" ht="13.8" x14ac:dyDescent="0.25">
      <c r="C85" s="100" t="s">
        <v>484</v>
      </c>
      <c r="D85" s="100"/>
      <c r="E85" s="100"/>
      <c r="F85" s="100"/>
      <c r="G85" s="100"/>
      <c r="H85" s="100"/>
      <c r="I85" s="101">
        <f>IF(E72&lt;&gt;0,K85/E72, 0)</f>
        <v>14167.16</v>
      </c>
      <c r="J85" s="101"/>
      <c r="K85" s="101">
        <f>L73+L75+L83+L84+L76</f>
        <v>14167.16</v>
      </c>
      <c r="L85" s="101"/>
      <c r="AD85">
        <f>ROUND((Source!AT30/100)*((ROUND(SUMIF(SmtRes!AQ3:'SmtRes'!AQ6,"=1",SmtRes!AD3:'SmtRes'!AD6)*Source!I30, 2)+ROUND(SUMIF(SmtRes!AQ3:'SmtRes'!AQ6,"=1",SmtRes!AC3:'SmtRes'!AC6)*Source!I30, 2))), 2)</f>
        <v>4109.75</v>
      </c>
      <c r="AE85">
        <f>ROUND((Source!AU30/100)*((ROUND(SUMIF(SmtRes!AQ3:'SmtRes'!AQ6,"=1",SmtRes!AD3:'SmtRes'!AD6)*Source!I30, 2)+ROUND(SUMIF(SmtRes!AQ3:'SmtRes'!AQ6,"=1",SmtRes!AC3:'SmtRes'!AC6)*Source!I30, 2))), 2)</f>
        <v>1744.7</v>
      </c>
      <c r="AN85" s="54">
        <f>L73+L75+L83+L84+L76</f>
        <v>14167.16</v>
      </c>
      <c r="AO85" s="54">
        <f>L75</f>
        <v>8374.4600000000009</v>
      </c>
      <c r="AQ85" t="s">
        <v>485</v>
      </c>
      <c r="AR85" s="54">
        <f>L73</f>
        <v>481.05</v>
      </c>
      <c r="AT85" s="54">
        <f>L76</f>
        <v>1826.8000000000002</v>
      </c>
      <c r="AV85" t="s">
        <v>485</v>
      </c>
      <c r="AW85">
        <f>0</f>
        <v>0</v>
      </c>
      <c r="AZ85">
        <f>Source!X30</f>
        <v>2446.3200000000002</v>
      </c>
      <c r="BA85">
        <f>Source!Y30</f>
        <v>1038.53</v>
      </c>
      <c r="CD85">
        <v>1</v>
      </c>
    </row>
    <row r="86" spans="1:83" ht="41.4" x14ac:dyDescent="0.25">
      <c r="A86" s="39" t="s">
        <v>44</v>
      </c>
      <c r="B86" s="41" t="s">
        <v>494</v>
      </c>
      <c r="C86" s="41" t="str">
        <f>Source!G31</f>
        <v>Демонтаж установки горизонтально направленного бурения: с тяговым усилием 50 тс (500 кН)</v>
      </c>
      <c r="D86" s="42" t="str">
        <f>Source!H31</f>
        <v>ШТ</v>
      </c>
      <c r="E86" s="43">
        <f>Source!K31</f>
        <v>1</v>
      </c>
      <c r="F86" s="43"/>
      <c r="G86" s="43">
        <f>Source!I31</f>
        <v>1</v>
      </c>
      <c r="H86" s="45"/>
      <c r="I86" s="44"/>
      <c r="J86" s="45"/>
      <c r="K86" s="44"/>
      <c r="L86" s="45"/>
    </row>
    <row r="87" spans="1:83" ht="14.4" x14ac:dyDescent="0.25">
      <c r="A87" s="40"/>
      <c r="B87" s="43">
        <v>1</v>
      </c>
      <c r="C87" s="40" t="s">
        <v>479</v>
      </c>
      <c r="D87" s="42" t="s">
        <v>279</v>
      </c>
      <c r="E87" s="47"/>
      <c r="F87" s="43"/>
      <c r="G87" s="43">
        <f>Source!U31</f>
        <v>0.26</v>
      </c>
      <c r="H87" s="43"/>
      <c r="I87" s="43"/>
      <c r="J87" s="43"/>
      <c r="K87" s="43"/>
      <c r="L87" s="48">
        <f>SUM(L88:L88)-SUMIF(CE88:CE88, 1, L88:L88)</f>
        <v>208.46</v>
      </c>
    </row>
    <row r="88" spans="1:83" ht="14.4" x14ac:dyDescent="0.25">
      <c r="A88" s="41"/>
      <c r="B88" s="41" t="s">
        <v>282</v>
      </c>
      <c r="C88" s="41" t="s">
        <v>283</v>
      </c>
      <c r="D88" s="42" t="s">
        <v>279</v>
      </c>
      <c r="E88" s="43">
        <v>0.26</v>
      </c>
      <c r="F88" s="43"/>
      <c r="G88" s="43">
        <f>SmtRes!CX7</f>
        <v>0.26</v>
      </c>
      <c r="H88" s="45"/>
      <c r="I88" s="44"/>
      <c r="J88" s="45">
        <f>SmtRes!CZ7</f>
        <v>801.75</v>
      </c>
      <c r="K88" s="44"/>
      <c r="L88" s="45">
        <f>SmtRes!DI7</f>
        <v>208.46</v>
      </c>
    </row>
    <row r="89" spans="1:83" ht="14.4" x14ac:dyDescent="0.25">
      <c r="A89" s="40"/>
      <c r="B89" s="43">
        <v>2</v>
      </c>
      <c r="C89" s="40" t="s">
        <v>488</v>
      </c>
      <c r="D89" s="42"/>
      <c r="E89" s="47"/>
      <c r="F89" s="43"/>
      <c r="G89" s="43"/>
      <c r="H89" s="43"/>
      <c r="I89" s="43"/>
      <c r="J89" s="43"/>
      <c r="K89" s="43"/>
      <c r="L89" s="48">
        <f>SUM(L90:L92)-SUMIF(CE90:CE92, 1, L90:L92)</f>
        <v>2967.4599999999996</v>
      </c>
    </row>
    <row r="90" spans="1:83" ht="14.4" x14ac:dyDescent="0.25">
      <c r="A90" s="40"/>
      <c r="B90" s="43"/>
      <c r="C90" s="40" t="s">
        <v>491</v>
      </c>
      <c r="D90" s="42" t="s">
        <v>279</v>
      </c>
      <c r="E90" s="47"/>
      <c r="F90" s="43"/>
      <c r="G90" s="43">
        <f>Source!V31</f>
        <v>0.52</v>
      </c>
      <c r="H90" s="43"/>
      <c r="I90" s="43"/>
      <c r="J90" s="43"/>
      <c r="K90" s="43"/>
      <c r="L90" s="48">
        <f>SUMIF(CE91:CE92, 1, L91:L92)</f>
        <v>560.03</v>
      </c>
      <c r="CE90">
        <v>1</v>
      </c>
    </row>
    <row r="91" spans="1:83" ht="41.4" x14ac:dyDescent="0.25">
      <c r="A91" s="41"/>
      <c r="B91" s="41" t="s">
        <v>291</v>
      </c>
      <c r="C91" s="41" t="s">
        <v>293</v>
      </c>
      <c r="D91" s="42" t="s">
        <v>289</v>
      </c>
      <c r="E91" s="43">
        <v>0.26</v>
      </c>
      <c r="F91" s="43"/>
      <c r="G91" s="43">
        <f>SmtRes!CX9</f>
        <v>0.26</v>
      </c>
      <c r="H91" s="45">
        <f>SmtRes!CZ9</f>
        <v>9355.18</v>
      </c>
      <c r="I91" s="44">
        <f>SmtRes!AJ9</f>
        <v>1.22</v>
      </c>
      <c r="J91" s="45">
        <f>ROUND(H91*I91, 2)</f>
        <v>11413.32</v>
      </c>
      <c r="K91" s="44"/>
      <c r="L91" s="45">
        <f>SmtRes!DG9</f>
        <v>2967.46</v>
      </c>
    </row>
    <row r="92" spans="1:83" ht="14.4" x14ac:dyDescent="0.25">
      <c r="A92" s="41"/>
      <c r="B92" s="41" t="s">
        <v>294</v>
      </c>
      <c r="C92" s="49" t="s">
        <v>490</v>
      </c>
      <c r="D92" s="50" t="s">
        <v>279</v>
      </c>
      <c r="E92" s="51">
        <f>SmtRes!DO9*SmtRes!AT9</f>
        <v>0.52</v>
      </c>
      <c r="F92" s="51"/>
      <c r="G92" s="51">
        <f>ROUND(E92*G86, 7)</f>
        <v>0.52</v>
      </c>
      <c r="H92" s="52"/>
      <c r="I92" s="53"/>
      <c r="J92" s="52">
        <f>ROUND(SmtRes!AG9/SmtRes!DO9, 2)</f>
        <v>1076.98</v>
      </c>
      <c r="K92" s="53"/>
      <c r="L92" s="52">
        <f>SmtRes!DH9</f>
        <v>560.03</v>
      </c>
      <c r="CE92">
        <v>1</v>
      </c>
    </row>
    <row r="93" spans="1:83" ht="14.4" x14ac:dyDescent="0.25">
      <c r="A93" s="41"/>
      <c r="B93" s="41"/>
      <c r="C93" s="55" t="s">
        <v>480</v>
      </c>
      <c r="D93" s="42"/>
      <c r="E93" s="43"/>
      <c r="F93" s="43"/>
      <c r="G93" s="43"/>
      <c r="H93" s="45"/>
      <c r="I93" s="44"/>
      <c r="J93" s="45"/>
      <c r="K93" s="44"/>
      <c r="L93" s="45">
        <f>L87+L89+L90</f>
        <v>3735.95</v>
      </c>
    </row>
    <row r="94" spans="1:83" ht="14.4" x14ac:dyDescent="0.25">
      <c r="A94" s="41"/>
      <c r="B94" s="41"/>
      <c r="C94" s="41" t="s">
        <v>481</v>
      </c>
      <c r="D94" s="42"/>
      <c r="E94" s="43"/>
      <c r="F94" s="43"/>
      <c r="G94" s="43"/>
      <c r="H94" s="45"/>
      <c r="I94" s="44"/>
      <c r="J94" s="45"/>
      <c r="K94" s="44"/>
      <c r="L94" s="45">
        <f>SUM(AR86:AR97)+SUM(AS86:AS97)+SUM(AT86:AT97)+SUM(AU86:AU97)+SUM(AV86:AV97)</f>
        <v>768.49</v>
      </c>
    </row>
    <row r="95" spans="1:83" ht="14.4" x14ac:dyDescent="0.25">
      <c r="A95" s="41"/>
      <c r="B95" s="41" t="s">
        <v>42</v>
      </c>
      <c r="C95" s="41" t="s">
        <v>492</v>
      </c>
      <c r="D95" s="42" t="s">
        <v>100</v>
      </c>
      <c r="E95" s="43">
        <f>Source!BZ31</f>
        <v>106</v>
      </c>
      <c r="F95" s="43"/>
      <c r="G95" s="43">
        <f>Source!AT31</f>
        <v>106</v>
      </c>
      <c r="H95" s="45"/>
      <c r="I95" s="44"/>
      <c r="J95" s="45"/>
      <c r="K95" s="44"/>
      <c r="L95" s="45">
        <f>SUM(AZ86:AZ97)</f>
        <v>814.6</v>
      </c>
    </row>
    <row r="96" spans="1:83" ht="14.4" x14ac:dyDescent="0.25">
      <c r="A96" s="49"/>
      <c r="B96" s="49" t="s">
        <v>43</v>
      </c>
      <c r="C96" s="49" t="s">
        <v>493</v>
      </c>
      <c r="D96" s="50" t="s">
        <v>100</v>
      </c>
      <c r="E96" s="51">
        <f>Source!CA31</f>
        <v>45</v>
      </c>
      <c r="F96" s="51"/>
      <c r="G96" s="51">
        <f>Source!AU31</f>
        <v>45</v>
      </c>
      <c r="H96" s="52"/>
      <c r="I96" s="53"/>
      <c r="J96" s="52"/>
      <c r="K96" s="53"/>
      <c r="L96" s="52">
        <f>SUM(BA86:BA97)</f>
        <v>345.82</v>
      </c>
    </row>
    <row r="97" spans="1:83" ht="13.8" x14ac:dyDescent="0.25">
      <c r="C97" s="100" t="s">
        <v>484</v>
      </c>
      <c r="D97" s="100"/>
      <c r="E97" s="100"/>
      <c r="F97" s="100"/>
      <c r="G97" s="100"/>
      <c r="H97" s="100"/>
      <c r="I97" s="101">
        <f>IF(E86&lt;&gt;0,K97/E86, 0)</f>
        <v>4896.369999999999</v>
      </c>
      <c r="J97" s="101"/>
      <c r="K97" s="101">
        <f>L87+L89+L95+L96+L90</f>
        <v>4896.369999999999</v>
      </c>
      <c r="L97" s="101"/>
      <c r="AD97">
        <f>ROUND((Source!AT31/100)*((ROUND(SUMIF(SmtRes!AQ7:'SmtRes'!AQ9,"=1",SmtRes!AD7:'SmtRes'!AD9)*Source!I31, 2)+ROUND(SUMIF(SmtRes!AQ7:'SmtRes'!AQ9,"=1",SmtRes!AC7:'SmtRes'!AC9)*Source!I31, 2))), 2)</f>
        <v>3133.05</v>
      </c>
      <c r="AE97">
        <f>ROUND((Source!AU31/100)*((ROUND(SUMIF(SmtRes!AQ7:'SmtRes'!AQ9,"=1",SmtRes!AD7:'SmtRes'!AD9)*Source!I31, 2)+ROUND(SUMIF(SmtRes!AQ7:'SmtRes'!AQ9,"=1",SmtRes!AC7:'SmtRes'!AC9)*Source!I31, 2))), 2)</f>
        <v>1330.07</v>
      </c>
      <c r="AN97" s="54">
        <f>L87+L89+L95+L96+L90</f>
        <v>4896.369999999999</v>
      </c>
      <c r="AO97" s="54">
        <f>L89</f>
        <v>2967.4599999999996</v>
      </c>
      <c r="AQ97" t="s">
        <v>485</v>
      </c>
      <c r="AR97" s="54">
        <f>L87</f>
        <v>208.46</v>
      </c>
      <c r="AT97" s="54">
        <f>L90</f>
        <v>560.03</v>
      </c>
      <c r="AV97" t="s">
        <v>485</v>
      </c>
      <c r="AW97">
        <f>0</f>
        <v>0</v>
      </c>
      <c r="AZ97">
        <f>Source!X31</f>
        <v>814.6</v>
      </c>
      <c r="BA97">
        <f>Source!Y31</f>
        <v>345.82</v>
      </c>
      <c r="CD97">
        <v>1</v>
      </c>
    </row>
    <row r="98" spans="1:83" ht="96.6" x14ac:dyDescent="0.25">
      <c r="A98" s="39" t="s">
        <v>58</v>
      </c>
      <c r="B98" s="41" t="s">
        <v>495</v>
      </c>
      <c r="C98" s="41" t="str">
        <f>Source!G35</f>
        <v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50 тс (500 кН): для труб Dу=710 мм длиной до 300 м</v>
      </c>
      <c r="D98" s="42" t="str">
        <f>Source!H35</f>
        <v>м</v>
      </c>
      <c r="E98" s="43">
        <f>Source!K35</f>
        <v>89</v>
      </c>
      <c r="F98" s="43"/>
      <c r="G98" s="43">
        <f>Source!I35</f>
        <v>89</v>
      </c>
      <c r="H98" s="45"/>
      <c r="I98" s="44"/>
      <c r="J98" s="45"/>
      <c r="K98" s="44"/>
      <c r="L98" s="45"/>
    </row>
    <row r="99" spans="1:83" ht="14.4" x14ac:dyDescent="0.25">
      <c r="A99" s="40"/>
      <c r="B99" s="43">
        <v>1</v>
      </c>
      <c r="C99" s="40" t="s">
        <v>479</v>
      </c>
      <c r="D99" s="42" t="s">
        <v>279</v>
      </c>
      <c r="E99" s="47"/>
      <c r="F99" s="43"/>
      <c r="G99" s="43">
        <f>Source!U35</f>
        <v>325.74</v>
      </c>
      <c r="H99" s="43"/>
      <c r="I99" s="43"/>
      <c r="J99" s="43"/>
      <c r="K99" s="43"/>
      <c r="L99" s="48">
        <f>SUM(L100:L100)-SUMIF(CE100:CE100, 1, L100:L100)</f>
        <v>280651.07</v>
      </c>
    </row>
    <row r="100" spans="1:83" ht="14.4" x14ac:dyDescent="0.25">
      <c r="A100" s="41"/>
      <c r="B100" s="41" t="s">
        <v>329</v>
      </c>
      <c r="C100" s="41" t="s">
        <v>330</v>
      </c>
      <c r="D100" s="42" t="s">
        <v>279</v>
      </c>
      <c r="E100" s="43">
        <v>3.66</v>
      </c>
      <c r="F100" s="43"/>
      <c r="G100" s="43">
        <f>SmtRes!CX24</f>
        <v>325.74</v>
      </c>
      <c r="H100" s="45"/>
      <c r="I100" s="44"/>
      <c r="J100" s="45">
        <f>SmtRes!CZ24</f>
        <v>861.58</v>
      </c>
      <c r="K100" s="44"/>
      <c r="L100" s="45">
        <f>SmtRes!DI24</f>
        <v>280651.07</v>
      </c>
    </row>
    <row r="101" spans="1:83" ht="14.4" x14ac:dyDescent="0.25">
      <c r="A101" s="40"/>
      <c r="B101" s="43">
        <v>2</v>
      </c>
      <c r="C101" s="40" t="s">
        <v>488</v>
      </c>
      <c r="D101" s="42"/>
      <c r="E101" s="47"/>
      <c r="F101" s="43"/>
      <c r="G101" s="43"/>
      <c r="H101" s="43"/>
      <c r="I101" s="43"/>
      <c r="J101" s="43"/>
      <c r="K101" s="43"/>
      <c r="L101" s="48">
        <f>SUM(L102:L115)-SUMIF(CE102:CE115, 1, L102:L115)</f>
        <v>1861386.8000000003</v>
      </c>
    </row>
    <row r="102" spans="1:83" ht="14.4" x14ac:dyDescent="0.25">
      <c r="A102" s="40"/>
      <c r="B102" s="43"/>
      <c r="C102" s="40" t="s">
        <v>491</v>
      </c>
      <c r="D102" s="42" t="s">
        <v>279</v>
      </c>
      <c r="E102" s="47"/>
      <c r="F102" s="43"/>
      <c r="G102" s="43">
        <f>Source!V35</f>
        <v>484.15999999999991</v>
      </c>
      <c r="H102" s="43"/>
      <c r="I102" s="43"/>
      <c r="J102" s="43"/>
      <c r="K102" s="43"/>
      <c r="L102" s="48">
        <f>SUMIF(CE103:CE115, 1, L103:L115)</f>
        <v>494899.97000000003</v>
      </c>
      <c r="CE102">
        <v>1</v>
      </c>
    </row>
    <row r="103" spans="1:83" ht="41.4" x14ac:dyDescent="0.25">
      <c r="A103" s="41"/>
      <c r="B103" s="41" t="s">
        <v>291</v>
      </c>
      <c r="C103" s="41" t="s">
        <v>293</v>
      </c>
      <c r="D103" s="42" t="s">
        <v>289</v>
      </c>
      <c r="E103" s="43">
        <v>1.42</v>
      </c>
      <c r="F103" s="43"/>
      <c r="G103" s="43">
        <f>SmtRes!CX26</f>
        <v>126.38</v>
      </c>
      <c r="H103" s="45">
        <f>SmtRes!CZ26</f>
        <v>9355.18</v>
      </c>
      <c r="I103" s="44">
        <f>SmtRes!AJ26</f>
        <v>1.22</v>
      </c>
      <c r="J103" s="45">
        <f>ROUND(H103*I103, 2)</f>
        <v>11413.32</v>
      </c>
      <c r="K103" s="44"/>
      <c r="L103" s="45">
        <f>SmtRes!DG26</f>
        <v>1442415.38</v>
      </c>
    </row>
    <row r="104" spans="1:83" ht="14.4" x14ac:dyDescent="0.25">
      <c r="A104" s="41"/>
      <c r="B104" s="41" t="s">
        <v>294</v>
      </c>
      <c r="C104" s="41" t="s">
        <v>490</v>
      </c>
      <c r="D104" s="42" t="s">
        <v>279</v>
      </c>
      <c r="E104" s="43">
        <f>SmtRes!DO26*SmtRes!AT26</f>
        <v>2.84</v>
      </c>
      <c r="F104" s="43"/>
      <c r="G104" s="43">
        <f>ROUND(E104*G98, 7)</f>
        <v>252.76</v>
      </c>
      <c r="H104" s="45"/>
      <c r="I104" s="44"/>
      <c r="J104" s="45">
        <f>ROUND(SmtRes!AG26/SmtRes!DO26, 2)</f>
        <v>1076.98</v>
      </c>
      <c r="K104" s="44"/>
      <c r="L104" s="45">
        <f>SmtRes!DH26</f>
        <v>272217.46000000002</v>
      </c>
      <c r="CE104">
        <v>1</v>
      </c>
    </row>
    <row r="105" spans="1:83" ht="27.6" x14ac:dyDescent="0.25">
      <c r="A105" s="41"/>
      <c r="B105" s="41" t="s">
        <v>300</v>
      </c>
      <c r="C105" s="41" t="s">
        <v>302</v>
      </c>
      <c r="D105" s="42" t="s">
        <v>289</v>
      </c>
      <c r="E105" s="43">
        <v>0.06</v>
      </c>
      <c r="F105" s="43"/>
      <c r="G105" s="43">
        <f>SmtRes!CX27</f>
        <v>5.34</v>
      </c>
      <c r="H105" s="45"/>
      <c r="I105" s="44"/>
      <c r="J105" s="45">
        <f>SmtRes!CZ27</f>
        <v>1595.2</v>
      </c>
      <c r="K105" s="44"/>
      <c r="L105" s="45">
        <f>SmtRes!DG27</f>
        <v>8518.3700000000008</v>
      </c>
    </row>
    <row r="106" spans="1:83" ht="14.4" x14ac:dyDescent="0.25">
      <c r="A106" s="41"/>
      <c r="B106" s="41" t="s">
        <v>294</v>
      </c>
      <c r="C106" s="41" t="s">
        <v>490</v>
      </c>
      <c r="D106" s="42" t="s">
        <v>279</v>
      </c>
      <c r="E106" s="43">
        <f>SmtRes!DO27*SmtRes!AT27</f>
        <v>0.06</v>
      </c>
      <c r="F106" s="43"/>
      <c r="G106" s="43">
        <f>ROUND(E106*G98, 7)</f>
        <v>5.34</v>
      </c>
      <c r="H106" s="45"/>
      <c r="I106" s="44"/>
      <c r="J106" s="45">
        <f>ROUND(SmtRes!AG27/SmtRes!DO27, 2)</f>
        <v>1076.98</v>
      </c>
      <c r="K106" s="44"/>
      <c r="L106" s="45">
        <f>SmtRes!DH27</f>
        <v>5751.07</v>
      </c>
      <c r="CE106">
        <v>1</v>
      </c>
    </row>
    <row r="107" spans="1:83" ht="27.6" x14ac:dyDescent="0.25">
      <c r="A107" s="41"/>
      <c r="B107" s="41" t="s">
        <v>303</v>
      </c>
      <c r="C107" s="41" t="s">
        <v>305</v>
      </c>
      <c r="D107" s="42" t="s">
        <v>289</v>
      </c>
      <c r="E107" s="43">
        <v>1.42</v>
      </c>
      <c r="F107" s="43"/>
      <c r="G107" s="43">
        <f>SmtRes!CX28</f>
        <v>126.38</v>
      </c>
      <c r="H107" s="45">
        <f>SmtRes!CZ28</f>
        <v>1459.28</v>
      </c>
      <c r="I107" s="44">
        <f>SmtRes!AJ28</f>
        <v>1.22</v>
      </c>
      <c r="J107" s="45">
        <f>ROUND(H107*I107, 2)</f>
        <v>1780.32</v>
      </c>
      <c r="K107" s="44"/>
      <c r="L107" s="45">
        <f>SmtRes!DG28</f>
        <v>224996.84</v>
      </c>
    </row>
    <row r="108" spans="1:83" ht="14.4" x14ac:dyDescent="0.25">
      <c r="A108" s="41"/>
      <c r="B108" s="41" t="s">
        <v>290</v>
      </c>
      <c r="C108" s="41" t="s">
        <v>489</v>
      </c>
      <c r="D108" s="42" t="s">
        <v>279</v>
      </c>
      <c r="E108" s="43">
        <f>SmtRes!DO28*SmtRes!AT28</f>
        <v>1.42</v>
      </c>
      <c r="F108" s="43"/>
      <c r="G108" s="43">
        <f>ROUND(E108*G98, 7)</f>
        <v>126.38</v>
      </c>
      <c r="H108" s="45"/>
      <c r="I108" s="44"/>
      <c r="J108" s="45">
        <f>ROUND(SmtRes!AG28/SmtRes!DO28, 2)</f>
        <v>921.41</v>
      </c>
      <c r="K108" s="44"/>
      <c r="L108" s="45">
        <f>SmtRes!DH28</f>
        <v>116447.8</v>
      </c>
      <c r="CE108">
        <v>1</v>
      </c>
    </row>
    <row r="109" spans="1:83" ht="27.6" x14ac:dyDescent="0.25">
      <c r="A109" s="41"/>
      <c r="B109" s="41" t="s">
        <v>331</v>
      </c>
      <c r="C109" s="41" t="s">
        <v>333</v>
      </c>
      <c r="D109" s="42" t="s">
        <v>289</v>
      </c>
      <c r="E109" s="43">
        <v>0.42</v>
      </c>
      <c r="F109" s="43"/>
      <c r="G109" s="43">
        <f>SmtRes!CX29</f>
        <v>37.380000000000003</v>
      </c>
      <c r="H109" s="45">
        <f>SmtRes!CZ29</f>
        <v>2279.3200000000002</v>
      </c>
      <c r="I109" s="44">
        <f>SmtRes!AJ29</f>
        <v>1.1499999999999999</v>
      </c>
      <c r="J109" s="45">
        <f>ROUND(H109*I109, 2)</f>
        <v>2621.2199999999998</v>
      </c>
      <c r="K109" s="44"/>
      <c r="L109" s="45">
        <f>SmtRes!DG29</f>
        <v>97981.2</v>
      </c>
    </row>
    <row r="110" spans="1:83" ht="14.4" x14ac:dyDescent="0.25">
      <c r="A110" s="41"/>
      <c r="B110" s="41" t="s">
        <v>334</v>
      </c>
      <c r="C110" s="41" t="s">
        <v>496</v>
      </c>
      <c r="D110" s="42" t="s">
        <v>279</v>
      </c>
      <c r="E110" s="43">
        <f>SmtRes!DO29*SmtRes!AT29</f>
        <v>0.42</v>
      </c>
      <c r="F110" s="43"/>
      <c r="G110" s="43">
        <f>ROUND(E110*G98, 7)</f>
        <v>37.380000000000003</v>
      </c>
      <c r="H110" s="45"/>
      <c r="I110" s="44"/>
      <c r="J110" s="45">
        <f>ROUND(SmtRes!AG29/SmtRes!DO29, 2)</f>
        <v>1148.77</v>
      </c>
      <c r="K110" s="44"/>
      <c r="L110" s="45">
        <f>SmtRes!DH29</f>
        <v>42941.02</v>
      </c>
      <c r="CE110">
        <v>1</v>
      </c>
    </row>
    <row r="111" spans="1:83" ht="14.4" x14ac:dyDescent="0.25">
      <c r="A111" s="41"/>
      <c r="B111" s="41" t="s">
        <v>309</v>
      </c>
      <c r="C111" s="41" t="s">
        <v>311</v>
      </c>
      <c r="D111" s="42" t="s">
        <v>289</v>
      </c>
      <c r="E111" s="43">
        <v>0.39</v>
      </c>
      <c r="F111" s="43"/>
      <c r="G111" s="43">
        <f>SmtRes!CX30</f>
        <v>34.71</v>
      </c>
      <c r="H111" s="45"/>
      <c r="I111" s="44"/>
      <c r="J111" s="45">
        <f>SmtRes!CZ30</f>
        <v>1399.7</v>
      </c>
      <c r="K111" s="44"/>
      <c r="L111" s="45">
        <f>SmtRes!DG30</f>
        <v>48583.59</v>
      </c>
    </row>
    <row r="112" spans="1:83" ht="14.4" x14ac:dyDescent="0.25">
      <c r="A112" s="41"/>
      <c r="B112" s="41" t="s">
        <v>312</v>
      </c>
      <c r="C112" s="41" t="s">
        <v>497</v>
      </c>
      <c r="D112" s="42" t="s">
        <v>279</v>
      </c>
      <c r="E112" s="43">
        <f>SmtRes!DO30*SmtRes!AT30</f>
        <v>0.39</v>
      </c>
      <c r="F112" s="43"/>
      <c r="G112" s="43">
        <f>ROUND(E112*G98, 7)</f>
        <v>34.71</v>
      </c>
      <c r="H112" s="45"/>
      <c r="I112" s="44"/>
      <c r="J112" s="45">
        <f>ROUND(SmtRes!AG30/SmtRes!DO30, 2)</f>
        <v>801.75</v>
      </c>
      <c r="K112" s="44"/>
      <c r="L112" s="45">
        <f>SmtRes!DH30</f>
        <v>27828.74</v>
      </c>
      <c r="CE112">
        <v>1</v>
      </c>
    </row>
    <row r="113" spans="1:83" ht="27.6" x14ac:dyDescent="0.25">
      <c r="A113" s="41"/>
      <c r="B113" s="41" t="s">
        <v>313</v>
      </c>
      <c r="C113" s="41" t="s">
        <v>315</v>
      </c>
      <c r="D113" s="42" t="s">
        <v>289</v>
      </c>
      <c r="E113" s="43">
        <v>0.31</v>
      </c>
      <c r="F113" s="43"/>
      <c r="G113" s="43">
        <f>SmtRes!CX31</f>
        <v>27.59</v>
      </c>
      <c r="H113" s="45">
        <f>SmtRes!CZ31</f>
        <v>1002.48</v>
      </c>
      <c r="I113" s="44">
        <f>SmtRes!AJ31</f>
        <v>1.34</v>
      </c>
      <c r="J113" s="45">
        <f>ROUND(H113*I113, 2)</f>
        <v>1343.32</v>
      </c>
      <c r="K113" s="44"/>
      <c r="L113" s="45">
        <f>SmtRes!DG31</f>
        <v>37062.199999999997</v>
      </c>
    </row>
    <row r="114" spans="1:83" ht="14.4" x14ac:dyDescent="0.25">
      <c r="A114" s="41"/>
      <c r="B114" s="41" t="s">
        <v>294</v>
      </c>
      <c r="C114" s="41" t="s">
        <v>490</v>
      </c>
      <c r="D114" s="42" t="s">
        <v>279</v>
      </c>
      <c r="E114" s="43">
        <f>SmtRes!DO31*SmtRes!AT31</f>
        <v>0.31</v>
      </c>
      <c r="F114" s="43"/>
      <c r="G114" s="43">
        <f>ROUND(E114*G98, 7)</f>
        <v>27.59</v>
      </c>
      <c r="H114" s="45"/>
      <c r="I114" s="44"/>
      <c r="J114" s="45">
        <f>ROUND(SmtRes!AG31/SmtRes!DO31, 2)</f>
        <v>1076.98</v>
      </c>
      <c r="K114" s="44"/>
      <c r="L114" s="45">
        <f>SmtRes!DH31</f>
        <v>29713.88</v>
      </c>
      <c r="CE114">
        <v>1</v>
      </c>
    </row>
    <row r="115" spans="1:83" ht="41.4" x14ac:dyDescent="0.25">
      <c r="A115" s="41"/>
      <c r="B115" s="41" t="s">
        <v>316</v>
      </c>
      <c r="C115" s="41" t="s">
        <v>318</v>
      </c>
      <c r="D115" s="42" t="s">
        <v>289</v>
      </c>
      <c r="E115" s="43">
        <v>0.39</v>
      </c>
      <c r="F115" s="43"/>
      <c r="G115" s="43">
        <f>SmtRes!CX32</f>
        <v>34.71</v>
      </c>
      <c r="H115" s="45"/>
      <c r="I115" s="44"/>
      <c r="J115" s="45">
        <f>SmtRes!CZ32</f>
        <v>52.7</v>
      </c>
      <c r="K115" s="44"/>
      <c r="L115" s="45">
        <f>SmtRes!DG32</f>
        <v>1829.22</v>
      </c>
    </row>
    <row r="116" spans="1:83" ht="14.4" x14ac:dyDescent="0.25">
      <c r="A116" s="40"/>
      <c r="B116" s="43">
        <v>4</v>
      </c>
      <c r="C116" s="40" t="s">
        <v>498</v>
      </c>
      <c r="D116" s="42"/>
      <c r="E116" s="47"/>
      <c r="F116" s="43"/>
      <c r="G116" s="43"/>
      <c r="H116" s="43"/>
      <c r="I116" s="43"/>
      <c r="J116" s="43"/>
      <c r="K116" s="43"/>
      <c r="L116" s="48">
        <f>SUM(L117:L119)-SUMIF(CE117:CE119, 1, L117:L119)</f>
        <v>37883.880000000005</v>
      </c>
    </row>
    <row r="117" spans="1:83" ht="14.4" x14ac:dyDescent="0.25">
      <c r="A117" s="41"/>
      <c r="B117" s="41" t="s">
        <v>319</v>
      </c>
      <c r="C117" s="41" t="s">
        <v>321</v>
      </c>
      <c r="D117" s="42" t="s">
        <v>54</v>
      </c>
      <c r="E117" s="43">
        <v>6.7000000000000004E-2</v>
      </c>
      <c r="F117" s="43"/>
      <c r="G117" s="43">
        <f>SmtRes!CX33</f>
        <v>5.9630000000000001</v>
      </c>
      <c r="H117" s="45">
        <f>SmtRes!CZ33</f>
        <v>496.41</v>
      </c>
      <c r="I117" s="44">
        <f>SmtRes!AI33</f>
        <v>1.66</v>
      </c>
      <c r="J117" s="45">
        <f>ROUND(H117*I117, 2)</f>
        <v>824.04</v>
      </c>
      <c r="K117" s="44"/>
      <c r="L117" s="45">
        <f>SmtRes!DF33</f>
        <v>4913.75</v>
      </c>
    </row>
    <row r="118" spans="1:83" ht="27.6" x14ac:dyDescent="0.25">
      <c r="A118" s="41"/>
      <c r="B118" s="41" t="s">
        <v>322</v>
      </c>
      <c r="C118" s="41" t="s">
        <v>324</v>
      </c>
      <c r="D118" s="42" t="s">
        <v>57</v>
      </c>
      <c r="E118" s="43">
        <v>4.4299999999999999E-3</v>
      </c>
      <c r="F118" s="43"/>
      <c r="G118" s="43">
        <f>SmtRes!CX34</f>
        <v>0.39427000000000001</v>
      </c>
      <c r="H118" s="45">
        <f>SmtRes!CZ34</f>
        <v>30083.51</v>
      </c>
      <c r="I118" s="44">
        <f>SmtRes!AI34</f>
        <v>1.43</v>
      </c>
      <c r="J118" s="45">
        <f>ROUND(H118*I118, 2)</f>
        <v>43019.42</v>
      </c>
      <c r="K118" s="44"/>
      <c r="L118" s="45">
        <f>SmtRes!DF34</f>
        <v>16961.27</v>
      </c>
    </row>
    <row r="119" spans="1:83" ht="14.4" x14ac:dyDescent="0.25">
      <c r="A119" s="41"/>
      <c r="B119" s="41" t="s">
        <v>325</v>
      </c>
      <c r="C119" s="49" t="s">
        <v>327</v>
      </c>
      <c r="D119" s="50" t="s">
        <v>328</v>
      </c>
      <c r="E119" s="51">
        <v>5.66</v>
      </c>
      <c r="F119" s="51"/>
      <c r="G119" s="51">
        <f>SmtRes!CX37</f>
        <v>503.74</v>
      </c>
      <c r="H119" s="52">
        <f>SmtRes!CZ37</f>
        <v>35.71</v>
      </c>
      <c r="I119" s="53">
        <f>SmtRes!AI37</f>
        <v>0.89</v>
      </c>
      <c r="J119" s="52">
        <f>ROUND(H119*I119, 2)</f>
        <v>31.78</v>
      </c>
      <c r="K119" s="53"/>
      <c r="L119" s="52">
        <f>SmtRes!DF37</f>
        <v>16008.86</v>
      </c>
    </row>
    <row r="120" spans="1:83" ht="14.4" x14ac:dyDescent="0.25">
      <c r="A120" s="41"/>
      <c r="B120" s="41"/>
      <c r="C120" s="55" t="s">
        <v>480</v>
      </c>
      <c r="D120" s="42"/>
      <c r="E120" s="43"/>
      <c r="F120" s="43"/>
      <c r="G120" s="43"/>
      <c r="H120" s="45"/>
      <c r="I120" s="44"/>
      <c r="J120" s="45"/>
      <c r="K120" s="44"/>
      <c r="L120" s="45">
        <f>L99+L101+L102+L116</f>
        <v>2674821.7200000002</v>
      </c>
    </row>
    <row r="121" spans="1:83" ht="41.4" x14ac:dyDescent="0.25">
      <c r="A121" s="39" t="s">
        <v>499</v>
      </c>
      <c r="B121" s="41" t="str">
        <f>Source!F36</f>
        <v>01.4.03.01-0009</v>
      </c>
      <c r="C121" s="41" t="str">
        <f>Source!G36</f>
        <v>Порошок (глинопорошок) бентонитовый для приготовления буровых растворов, выход раствора 20,0-23,0 м3/т</v>
      </c>
      <c r="D121" s="42" t="str">
        <f>Source!H36</f>
        <v>т</v>
      </c>
      <c r="E121" s="43">
        <f>SmtRes!AT35</f>
        <v>0.33739999999999998</v>
      </c>
      <c r="F121" s="43"/>
      <c r="G121" s="43">
        <f>Source!I36</f>
        <v>30.028600000000004</v>
      </c>
      <c r="H121" s="45">
        <f>Source!AL36+Source!AO36+Source!AM36+Source!AN36</f>
        <v>16456.73</v>
      </c>
      <c r="I121" s="44">
        <f>IF(Source!BC36&lt;&gt; 0, Source!BC36, 1)</f>
        <v>0.86</v>
      </c>
      <c r="J121" s="45">
        <f>ROUND(H121*I121, 2)</f>
        <v>14152.79</v>
      </c>
      <c r="K121" s="44"/>
      <c r="L121" s="45">
        <f>Source!P36</f>
        <v>424988.47</v>
      </c>
      <c r="AD121">
        <f>ROUND((Source!AT36/100)*((ROUND(ROUND(Source!AO36,2)*Source!I36, 2)+ROUND(ROUND(Source!AN36,2)*Source!I36, 2))), 2)</f>
        <v>0</v>
      </c>
      <c r="AE121">
        <f>ROUND((Source!AU36/100)*((ROUND(ROUND(Source!AO36,2)*Source!I36, 2)+ROUND(ROUND(Source!AN36,2)*Source!I36, 2))), 2)</f>
        <v>0</v>
      </c>
      <c r="AN121">
        <f>L121</f>
        <v>424988.47</v>
      </c>
      <c r="AW121">
        <f>L121</f>
        <v>424988.47</v>
      </c>
      <c r="AZ121">
        <f>Source!X36</f>
        <v>0</v>
      </c>
      <c r="BA121">
        <f>Source!Y36</f>
        <v>0</v>
      </c>
      <c r="CD121">
        <v>1</v>
      </c>
    </row>
    <row r="122" spans="1:83" ht="110.4" x14ac:dyDescent="0.25">
      <c r="A122" s="39" t="s">
        <v>500</v>
      </c>
      <c r="B122" s="41" t="str">
        <f>Source!F37</f>
        <v>01.4.03.03-0023</v>
      </c>
      <c r="C122" s="41" t="str">
        <f>Source!G37</f>
        <v>Добавка порошкообразная на основе полианионного целлюлозного полимера для регулирования фильтрационных характеристик буровых растворов, массовая доля основного вещества в сухом состояние не менее 92 %, термостойкость +140 °C, плотность 1,50-1,60 г/см3</v>
      </c>
      <c r="D122" s="42" t="str">
        <f>Source!H37</f>
        <v>т</v>
      </c>
      <c r="E122" s="43">
        <f>SmtRes!AT36</f>
        <v>1.7000000000000001E-2</v>
      </c>
      <c r="F122" s="43"/>
      <c r="G122" s="43">
        <f>Source!I37</f>
        <v>1.5129999999999999</v>
      </c>
      <c r="H122" s="45">
        <f>Source!AL37+Source!AO37+Source!AM37+Source!AN37</f>
        <v>449920.85</v>
      </c>
      <c r="I122" s="44">
        <f>IF(Source!BC37&lt;&gt; 0, Source!BC37, 1)</f>
        <v>1.2</v>
      </c>
      <c r="J122" s="45">
        <f>ROUND(H122*I122, 2)</f>
        <v>539905.02</v>
      </c>
      <c r="K122" s="44"/>
      <c r="L122" s="45">
        <f>Source!P37</f>
        <v>816876.3</v>
      </c>
      <c r="AD122">
        <f>ROUND((Source!AT37/100)*((ROUND(ROUND(Source!AO37,2)*Source!I37, 2)+ROUND(ROUND(Source!AN37,2)*Source!I37, 2))), 2)</f>
        <v>0</v>
      </c>
      <c r="AE122">
        <f>ROUND((Source!AU37/100)*((ROUND(ROUND(Source!AO37,2)*Source!I37, 2)+ROUND(ROUND(Source!AN37,2)*Source!I37, 2))), 2)</f>
        <v>0</v>
      </c>
      <c r="AN122">
        <f>L122</f>
        <v>816876.3</v>
      </c>
      <c r="AW122">
        <f>L122</f>
        <v>816876.3</v>
      </c>
      <c r="AZ122">
        <f>Source!X37</f>
        <v>0</v>
      </c>
      <c r="BA122">
        <f>Source!Y37</f>
        <v>0</v>
      </c>
      <c r="CD122">
        <v>1</v>
      </c>
    </row>
    <row r="123" spans="1:83" ht="14.4" x14ac:dyDescent="0.25">
      <c r="A123" s="41"/>
      <c r="B123" s="41"/>
      <c r="C123" s="41" t="s">
        <v>481</v>
      </c>
      <c r="D123" s="42"/>
      <c r="E123" s="43"/>
      <c r="F123" s="43"/>
      <c r="G123" s="43"/>
      <c r="H123" s="45"/>
      <c r="I123" s="44"/>
      <c r="J123" s="45"/>
      <c r="K123" s="44"/>
      <c r="L123" s="45">
        <f>SUM(AR98:AR126)+SUM(AS98:AS126)+SUM(AT98:AT126)+SUM(AU98:AU126)+SUM(AV98:AV126)</f>
        <v>775551.04</v>
      </c>
    </row>
    <row r="124" spans="1:83" ht="14.4" x14ac:dyDescent="0.25">
      <c r="A124" s="41"/>
      <c r="B124" s="41" t="s">
        <v>42</v>
      </c>
      <c r="C124" s="41" t="s">
        <v>492</v>
      </c>
      <c r="D124" s="42" t="s">
        <v>100</v>
      </c>
      <c r="E124" s="43">
        <f>Source!BZ35</f>
        <v>106</v>
      </c>
      <c r="F124" s="43"/>
      <c r="G124" s="43">
        <f>Source!AT35</f>
        <v>106</v>
      </c>
      <c r="H124" s="45"/>
      <c r="I124" s="44"/>
      <c r="J124" s="45"/>
      <c r="K124" s="44"/>
      <c r="L124" s="45">
        <f>SUM(AZ98:AZ126)</f>
        <v>822084.1</v>
      </c>
    </row>
    <row r="125" spans="1:83" ht="14.4" x14ac:dyDescent="0.25">
      <c r="A125" s="49"/>
      <c r="B125" s="49" t="s">
        <v>43</v>
      </c>
      <c r="C125" s="49" t="s">
        <v>493</v>
      </c>
      <c r="D125" s="50" t="s">
        <v>100</v>
      </c>
      <c r="E125" s="51">
        <f>Source!CA35</f>
        <v>45</v>
      </c>
      <c r="F125" s="51"/>
      <c r="G125" s="51">
        <f>Source!AU35</f>
        <v>45</v>
      </c>
      <c r="H125" s="52"/>
      <c r="I125" s="53"/>
      <c r="J125" s="52"/>
      <c r="K125" s="53"/>
      <c r="L125" s="52">
        <f>SUM(BA98:BA126)</f>
        <v>348997.97</v>
      </c>
    </row>
    <row r="126" spans="1:83" ht="13.8" x14ac:dyDescent="0.25">
      <c r="C126" s="100" t="s">
        <v>484</v>
      </c>
      <c r="D126" s="100"/>
      <c r="E126" s="100"/>
      <c r="F126" s="100"/>
      <c r="G126" s="100"/>
      <c r="H126" s="100"/>
      <c r="I126" s="101">
        <f>IF(E98&lt;&gt;0,K126/E98, 0)</f>
        <v>57165.9388764045</v>
      </c>
      <c r="J126" s="101"/>
      <c r="K126" s="101">
        <f>L99+L101+L116+L124+L125+L102+SUM(L121:L122)</f>
        <v>5087768.5600000005</v>
      </c>
      <c r="L126" s="101"/>
      <c r="AD126">
        <f>ROUND((Source!AT35/100)*((ROUND(SUMIF(SmtRes!AQ24:'SmtRes'!AQ37,"=1",SmtRes!AD24:'SmtRes'!AD37)*Source!I35, 2)+ROUND(SUMIF(SmtRes!AQ24:'SmtRes'!AQ37,"=1",SmtRes!AC24:'SmtRes'!AC37)*Source!I35, 2))), 2)</f>
        <v>758628.51</v>
      </c>
      <c r="AE126">
        <f>ROUND((Source!AU35/100)*((ROUND(SUMIF(SmtRes!AQ24:'SmtRes'!AQ37,"=1",SmtRes!AD24:'SmtRes'!AD37)*Source!I35, 2)+ROUND(SUMIF(SmtRes!AQ24:'SmtRes'!AQ37,"=1",SmtRes!AC24:'SmtRes'!AC37)*Source!I35, 2))), 2)</f>
        <v>322059.27</v>
      </c>
      <c r="AN126" s="54">
        <f>L99+L101+L116+L124+L125+L102</f>
        <v>3845903.7900000005</v>
      </c>
      <c r="AO126" s="54">
        <f>L101</f>
        <v>1861386.8000000003</v>
      </c>
      <c r="AQ126" t="s">
        <v>485</v>
      </c>
      <c r="AR126" s="54">
        <f>L99</f>
        <v>280651.07</v>
      </c>
      <c r="AT126" s="54">
        <f>L102</f>
        <v>494899.97000000003</v>
      </c>
      <c r="AV126" t="s">
        <v>485</v>
      </c>
      <c r="AW126" s="54">
        <f>L116</f>
        <v>37883.880000000005</v>
      </c>
      <c r="AZ126">
        <f>Source!X35</f>
        <v>822084.1</v>
      </c>
      <c r="BA126">
        <f>Source!Y35</f>
        <v>348997.97</v>
      </c>
      <c r="CD126">
        <v>1</v>
      </c>
    </row>
    <row r="127" spans="1:83" ht="41.4" x14ac:dyDescent="0.25">
      <c r="A127" s="39" t="s">
        <v>70</v>
      </c>
      <c r="B127" s="41" t="str">
        <f>Source!F38</f>
        <v>ТЦ_24.4.01.03_50_5001055273_11.02.2026_02_1.1</v>
      </c>
      <c r="C127" s="41" t="str">
        <f>Source!G38</f>
        <v>Труба SN 16 F3 225 мм</v>
      </c>
      <c r="D127" s="42" t="str">
        <f>Source!H38</f>
        <v>м</v>
      </c>
      <c r="E127" s="43">
        <f>Source!K38</f>
        <v>273</v>
      </c>
      <c r="F127" s="43"/>
      <c r="G127" s="43">
        <f>Source!I38</f>
        <v>273</v>
      </c>
      <c r="H127" s="45"/>
      <c r="I127" s="44"/>
      <c r="J127" s="45">
        <f>Source!AL38</f>
        <v>1956.71</v>
      </c>
      <c r="K127" s="44"/>
      <c r="L127" s="45">
        <f>Source!HG38</f>
        <v>534181.82999999996</v>
      </c>
    </row>
    <row r="128" spans="1:83" x14ac:dyDescent="0.25">
      <c r="A128" s="57"/>
      <c r="B128" s="57"/>
      <c r="C128" s="58" t="str">
        <f>"Объем: "&amp;Source!I38&amp;"=(89+"&amp;"2)*"&amp;"3"</f>
        <v>Объем: 273=(89+2)*3</v>
      </c>
      <c r="D128" s="57"/>
      <c r="E128" s="57"/>
      <c r="F128" s="57"/>
      <c r="G128" s="57"/>
      <c r="H128" s="57"/>
      <c r="I128" s="57"/>
      <c r="J128" s="57"/>
      <c r="K128" s="57"/>
      <c r="L128" s="57"/>
    </row>
    <row r="129" spans="1:83" ht="13.8" x14ac:dyDescent="0.25">
      <c r="C129" s="100" t="s">
        <v>484</v>
      </c>
      <c r="D129" s="100"/>
      <c r="E129" s="100"/>
      <c r="F129" s="100"/>
      <c r="G129" s="100"/>
      <c r="H129" s="100"/>
      <c r="I129" s="101">
        <f>IF(E127&lt;&gt;0,K129/E127, 0)</f>
        <v>1956.7099999999998</v>
      </c>
      <c r="J129" s="101"/>
      <c r="K129" s="101">
        <f>L127</f>
        <v>534181.82999999996</v>
      </c>
      <c r="L129" s="101"/>
      <c r="AD129">
        <f>ROUND((Source!AT38/100)*((ROUND(ROUND(Source!AO38,2)*Source!I38, 2)+ROUND(ROUND(Source!AN38,2)*Source!I38, 2))), 2)</f>
        <v>0</v>
      </c>
      <c r="AE129">
        <f>ROUND((Source!AU38/100)*((ROUND(ROUND(Source!AO38,2)*Source!I38, 2)+ROUND(ROUND(Source!AN38,2)*Source!I38, 2))), 2)</f>
        <v>0</v>
      </c>
      <c r="AN129" s="54">
        <f>L127</f>
        <v>534181.82999999996</v>
      </c>
      <c r="AO129">
        <f>0</f>
        <v>0</v>
      </c>
      <c r="AQ129" t="s">
        <v>485</v>
      </c>
      <c r="AR129">
        <f>0</f>
        <v>0</v>
      </c>
      <c r="AT129">
        <f>0</f>
        <v>0</v>
      </c>
      <c r="AV129" t="s">
        <v>485</v>
      </c>
      <c r="AW129" s="54">
        <f>L127</f>
        <v>534181.82999999996</v>
      </c>
      <c r="AX129" s="54">
        <f>L127</f>
        <v>534181.82999999996</v>
      </c>
      <c r="AZ129">
        <f>Source!X38</f>
        <v>0</v>
      </c>
      <c r="BA129">
        <f>Source!Y38</f>
        <v>0</v>
      </c>
      <c r="CD129">
        <v>1</v>
      </c>
    </row>
    <row r="130" spans="1:83" ht="69" x14ac:dyDescent="0.25">
      <c r="A130" s="39" t="s">
        <v>83</v>
      </c>
      <c r="B130" s="41" t="s">
        <v>501</v>
      </c>
      <c r="C130" s="41" t="str">
        <f>Source!G40</f>
        <v>Сварка полиэтиленовых труб "встык" нагревательным элементом при полуавтоматическом управлении процессом сварки, диаметр труб: свыше 160 до 225 мм</v>
      </c>
      <c r="D130" s="42" t="str">
        <f>Source!H40</f>
        <v>соединение</v>
      </c>
      <c r="E130" s="43">
        <f>Source!K40</f>
        <v>21</v>
      </c>
      <c r="F130" s="43"/>
      <c r="G130" s="43">
        <f>Source!I40</f>
        <v>21</v>
      </c>
      <c r="H130" s="45"/>
      <c r="I130" s="44"/>
      <c r="J130" s="45"/>
      <c r="K130" s="44"/>
      <c r="L130" s="45"/>
    </row>
    <row r="131" spans="1:83" ht="14.4" x14ac:dyDescent="0.25">
      <c r="A131" s="40"/>
      <c r="B131" s="43">
        <v>1</v>
      </c>
      <c r="C131" s="40" t="s">
        <v>479</v>
      </c>
      <c r="D131" s="42" t="s">
        <v>279</v>
      </c>
      <c r="E131" s="47"/>
      <c r="F131" s="43"/>
      <c r="G131" s="43">
        <f>Source!U40</f>
        <v>22.89</v>
      </c>
      <c r="H131" s="43"/>
      <c r="I131" s="43"/>
      <c r="J131" s="43"/>
      <c r="K131" s="43"/>
      <c r="L131" s="48">
        <f>SUM(L132:L132)-SUMIF(CE132:CE132, 1, L132:L132)</f>
        <v>17530.310000000001</v>
      </c>
    </row>
    <row r="132" spans="1:83" ht="14.4" x14ac:dyDescent="0.25">
      <c r="A132" s="41"/>
      <c r="B132" s="41" t="s">
        <v>335</v>
      </c>
      <c r="C132" s="41" t="s">
        <v>336</v>
      </c>
      <c r="D132" s="42" t="s">
        <v>279</v>
      </c>
      <c r="E132" s="43">
        <v>1.0900000000000001</v>
      </c>
      <c r="F132" s="43"/>
      <c r="G132" s="43">
        <f>SmtRes!CX42</f>
        <v>22.89</v>
      </c>
      <c r="H132" s="45"/>
      <c r="I132" s="44"/>
      <c r="J132" s="45">
        <f>SmtRes!CZ42</f>
        <v>765.85</v>
      </c>
      <c r="K132" s="44"/>
      <c r="L132" s="45">
        <f>SmtRes!DI42</f>
        <v>17530.310000000001</v>
      </c>
    </row>
    <row r="133" spans="1:83" ht="14.4" x14ac:dyDescent="0.25">
      <c r="A133" s="40"/>
      <c r="B133" s="43">
        <v>2</v>
      </c>
      <c r="C133" s="40" t="s">
        <v>488</v>
      </c>
      <c r="D133" s="42"/>
      <c r="E133" s="47"/>
      <c r="F133" s="43"/>
      <c r="G133" s="43"/>
      <c r="H133" s="43"/>
      <c r="I133" s="43"/>
      <c r="J133" s="43"/>
      <c r="K133" s="43"/>
      <c r="L133" s="48">
        <f>SUM(L134:L135)-SUMIF(CE134:CE135, 1, L134:L135)</f>
        <v>2557.59</v>
      </c>
    </row>
    <row r="134" spans="1:83" ht="14.4" hidden="1" x14ac:dyDescent="0.25">
      <c r="A134" s="40"/>
      <c r="B134" s="43"/>
      <c r="C134" s="40" t="s">
        <v>491</v>
      </c>
      <c r="D134" s="42" t="s">
        <v>279</v>
      </c>
      <c r="E134" s="47"/>
      <c r="F134" s="43"/>
      <c r="G134" s="43">
        <f>Source!V40</f>
        <v>0</v>
      </c>
      <c r="H134" s="43"/>
      <c r="I134" s="43"/>
      <c r="J134" s="43"/>
      <c r="K134" s="43"/>
      <c r="L134" s="48">
        <f>SUMIF(CE135:CE135, 1, L135:L135)</f>
        <v>0</v>
      </c>
      <c r="CE134">
        <v>1</v>
      </c>
    </row>
    <row r="135" spans="1:83" ht="55.2" x14ac:dyDescent="0.25">
      <c r="A135" s="41"/>
      <c r="B135" s="41" t="s">
        <v>346</v>
      </c>
      <c r="C135" s="41" t="s">
        <v>348</v>
      </c>
      <c r="D135" s="42" t="s">
        <v>289</v>
      </c>
      <c r="E135" s="43">
        <v>1</v>
      </c>
      <c r="F135" s="43"/>
      <c r="G135" s="43">
        <f>SmtRes!CX43</f>
        <v>21</v>
      </c>
      <c r="H135" s="45">
        <f>SmtRes!CZ43</f>
        <v>82.85</v>
      </c>
      <c r="I135" s="44">
        <f>SmtRes!AJ43</f>
        <v>1.47</v>
      </c>
      <c r="J135" s="45">
        <f>ROUND(H135*I135, 2)</f>
        <v>121.79</v>
      </c>
      <c r="K135" s="44"/>
      <c r="L135" s="45">
        <f>SmtRes!DG43</f>
        <v>2557.59</v>
      </c>
    </row>
    <row r="136" spans="1:83" ht="14.4" x14ac:dyDescent="0.25">
      <c r="A136" s="40"/>
      <c r="B136" s="43">
        <v>4</v>
      </c>
      <c r="C136" s="40" t="s">
        <v>498</v>
      </c>
      <c r="D136" s="42"/>
      <c r="E136" s="47"/>
      <c r="F136" s="43"/>
      <c r="G136" s="43"/>
      <c r="H136" s="43"/>
      <c r="I136" s="43"/>
      <c r="J136" s="43"/>
      <c r="K136" s="43"/>
      <c r="L136" s="48">
        <f>SUM(L137:L138)-SUMIF(CE137:CE138, 1, L137:L138)</f>
        <v>163.84</v>
      </c>
    </row>
    <row r="137" spans="1:83" ht="27.6" x14ac:dyDescent="0.25">
      <c r="A137" s="41"/>
      <c r="B137" s="41" t="s">
        <v>340</v>
      </c>
      <c r="C137" s="41" t="s">
        <v>342</v>
      </c>
      <c r="D137" s="42" t="s">
        <v>54</v>
      </c>
      <c r="E137" s="43">
        <v>8.9999999999999993E-3</v>
      </c>
      <c r="F137" s="43"/>
      <c r="G137" s="43">
        <f>SmtRes!CX44</f>
        <v>0.189</v>
      </c>
      <c r="H137" s="45">
        <f>SmtRes!CZ44</f>
        <v>596.80999999999995</v>
      </c>
      <c r="I137" s="44">
        <f>SmtRes!AI44</f>
        <v>1.43</v>
      </c>
      <c r="J137" s="45">
        <f>ROUND(H137*I137, 2)</f>
        <v>853.44</v>
      </c>
      <c r="K137" s="44"/>
      <c r="L137" s="45">
        <f>SmtRes!DF44</f>
        <v>161.30000000000001</v>
      </c>
    </row>
    <row r="138" spans="1:83" ht="14.4" x14ac:dyDescent="0.25">
      <c r="A138" s="41"/>
      <c r="B138" s="41" t="s">
        <v>343</v>
      </c>
      <c r="C138" s="49" t="s">
        <v>345</v>
      </c>
      <c r="D138" s="50" t="s">
        <v>54</v>
      </c>
      <c r="E138" s="51">
        <v>1.4E-3</v>
      </c>
      <c r="F138" s="51"/>
      <c r="G138" s="51">
        <f>SmtRes!CX45</f>
        <v>2.9399999999999999E-2</v>
      </c>
      <c r="H138" s="52">
        <f>SmtRes!CZ45</f>
        <v>56.11</v>
      </c>
      <c r="I138" s="53">
        <f>SmtRes!AI45</f>
        <v>1.54</v>
      </c>
      <c r="J138" s="52">
        <f>ROUND(H138*I138, 2)</f>
        <v>86.41</v>
      </c>
      <c r="K138" s="53"/>
      <c r="L138" s="52">
        <f>SmtRes!DF45</f>
        <v>2.54</v>
      </c>
    </row>
    <row r="139" spans="1:83" ht="14.4" x14ac:dyDescent="0.25">
      <c r="A139" s="41"/>
      <c r="B139" s="41"/>
      <c r="C139" s="55" t="s">
        <v>480</v>
      </c>
      <c r="D139" s="42"/>
      <c r="E139" s="43"/>
      <c r="F139" s="43"/>
      <c r="G139" s="43"/>
      <c r="H139" s="45"/>
      <c r="I139" s="44"/>
      <c r="J139" s="45"/>
      <c r="K139" s="44"/>
      <c r="L139" s="45">
        <f>L131+L133+L134+L136</f>
        <v>20251.740000000002</v>
      </c>
    </row>
    <row r="140" spans="1:83" ht="14.4" x14ac:dyDescent="0.25">
      <c r="A140" s="41"/>
      <c r="B140" s="41"/>
      <c r="C140" s="41" t="s">
        <v>481</v>
      </c>
      <c r="D140" s="42"/>
      <c r="E140" s="43"/>
      <c r="F140" s="43"/>
      <c r="G140" s="43"/>
      <c r="H140" s="45"/>
      <c r="I140" s="44"/>
      <c r="J140" s="45"/>
      <c r="K140" s="44"/>
      <c r="L140" s="45">
        <f>SUM(AR130:AR143)+SUM(AS130:AS143)+SUM(AT130:AT143)+SUM(AU130:AU143)+SUM(AV130:AV143)</f>
        <v>17530.310000000001</v>
      </c>
    </row>
    <row r="141" spans="1:83" ht="41.4" x14ac:dyDescent="0.25">
      <c r="A141" s="41"/>
      <c r="B141" s="41" t="s">
        <v>81</v>
      </c>
      <c r="C141" s="41" t="s">
        <v>502</v>
      </c>
      <c r="D141" s="42" t="s">
        <v>100</v>
      </c>
      <c r="E141" s="43">
        <f>Source!BZ40</f>
        <v>117</v>
      </c>
      <c r="F141" s="43"/>
      <c r="G141" s="43">
        <f>Source!AT40</f>
        <v>117</v>
      </c>
      <c r="H141" s="45"/>
      <c r="I141" s="44"/>
      <c r="J141" s="45"/>
      <c r="K141" s="44"/>
      <c r="L141" s="45">
        <f>SUM(AZ130:AZ143)</f>
        <v>20510.46</v>
      </c>
    </row>
    <row r="142" spans="1:83" ht="41.4" x14ac:dyDescent="0.25">
      <c r="A142" s="49"/>
      <c r="B142" s="49" t="s">
        <v>82</v>
      </c>
      <c r="C142" s="49" t="s">
        <v>503</v>
      </c>
      <c r="D142" s="50" t="s">
        <v>100</v>
      </c>
      <c r="E142" s="51">
        <f>Source!CA40</f>
        <v>74</v>
      </c>
      <c r="F142" s="51"/>
      <c r="G142" s="51">
        <f>Source!AU40</f>
        <v>74</v>
      </c>
      <c r="H142" s="52"/>
      <c r="I142" s="53"/>
      <c r="J142" s="52"/>
      <c r="K142" s="53"/>
      <c r="L142" s="52">
        <f>SUM(BA130:BA143)</f>
        <v>12972.43</v>
      </c>
    </row>
    <row r="143" spans="1:83" ht="13.8" x14ac:dyDescent="0.25">
      <c r="C143" s="100" t="s">
        <v>484</v>
      </c>
      <c r="D143" s="100"/>
      <c r="E143" s="100"/>
      <c r="F143" s="100"/>
      <c r="G143" s="100"/>
      <c r="H143" s="100"/>
      <c r="I143" s="101">
        <f>IF(E130&lt;&gt;0,K143/E130, 0)</f>
        <v>2558.7919047619048</v>
      </c>
      <c r="J143" s="101"/>
      <c r="K143" s="101">
        <f>L131+L133+L136+L141+L142+L134</f>
        <v>53734.63</v>
      </c>
      <c r="L143" s="101"/>
      <c r="AD143">
        <f>ROUND((Source!AT40/100)*((ROUND(SUMIF(SmtRes!AQ42:'SmtRes'!AQ45,"=1",SmtRes!AD42:'SmtRes'!AD45)*Source!I40, 2)+ROUND(SUMIF(SmtRes!AQ42:'SmtRes'!AQ45,"=1",SmtRes!AC42:'SmtRes'!AC45)*Source!I40, 2))), 2)</f>
        <v>18816.93</v>
      </c>
      <c r="AE143">
        <f>ROUND((Source!AU40/100)*((ROUND(SUMIF(SmtRes!AQ42:'SmtRes'!AQ45,"=1",SmtRes!AD42:'SmtRes'!AD45)*Source!I40, 2)+ROUND(SUMIF(SmtRes!AQ42:'SmtRes'!AQ45,"=1",SmtRes!AC42:'SmtRes'!AC45)*Source!I40, 2))), 2)</f>
        <v>11901.31</v>
      </c>
      <c r="AN143" s="54">
        <f>L131+L133+L136+L141+L142+L134</f>
        <v>53734.63</v>
      </c>
      <c r="AO143" s="54">
        <f>L133</f>
        <v>2557.59</v>
      </c>
      <c r="AQ143" t="s">
        <v>485</v>
      </c>
      <c r="AR143" s="54">
        <f>L131</f>
        <v>17530.310000000001</v>
      </c>
      <c r="AT143" s="54">
        <f>L134</f>
        <v>0</v>
      </c>
      <c r="AV143" t="s">
        <v>485</v>
      </c>
      <c r="AW143" s="54">
        <f>L136</f>
        <v>163.84</v>
      </c>
      <c r="AZ143">
        <f>Source!X40</f>
        <v>20510.46</v>
      </c>
      <c r="BA143">
        <f>Source!Y40</f>
        <v>12972.43</v>
      </c>
      <c r="CD143">
        <v>1</v>
      </c>
    </row>
    <row r="144" spans="1:83" ht="27.6" x14ac:dyDescent="0.25">
      <c r="A144" s="39" t="s">
        <v>87</v>
      </c>
      <c r="B144" s="41" t="s">
        <v>504</v>
      </c>
      <c r="C144" s="41" t="str">
        <f>Source!G41</f>
        <v>Герметизация канала кабельной канализации: свободного</v>
      </c>
      <c r="D144" s="42" t="str">
        <f>Source!H41</f>
        <v>канал</v>
      </c>
      <c r="E144" s="43">
        <f>Source!K41</f>
        <v>1</v>
      </c>
      <c r="F144" s="43"/>
      <c r="G144" s="43">
        <f>Source!I41</f>
        <v>1</v>
      </c>
      <c r="H144" s="45"/>
      <c r="I144" s="44"/>
      <c r="J144" s="45"/>
      <c r="K144" s="44"/>
      <c r="L144" s="45"/>
    </row>
    <row r="145" spans="1:82" ht="14.4" x14ac:dyDescent="0.25">
      <c r="A145" s="40"/>
      <c r="B145" s="43">
        <v>1</v>
      </c>
      <c r="C145" s="40" t="s">
        <v>479</v>
      </c>
      <c r="D145" s="42" t="s">
        <v>279</v>
      </c>
      <c r="E145" s="47"/>
      <c r="F145" s="43"/>
      <c r="G145" s="43">
        <f>Source!U41</f>
        <v>0.1</v>
      </c>
      <c r="H145" s="43"/>
      <c r="I145" s="43"/>
      <c r="J145" s="43"/>
      <c r="K145" s="43"/>
      <c r="L145" s="48">
        <f>SUM(L146:L146)-SUMIF(CE146:CE146, 1, L146:L146)</f>
        <v>80.180000000000007</v>
      </c>
    </row>
    <row r="146" spans="1:82" ht="14.4" x14ac:dyDescent="0.25">
      <c r="A146" s="41"/>
      <c r="B146" s="41" t="s">
        <v>282</v>
      </c>
      <c r="C146" s="49" t="s">
        <v>283</v>
      </c>
      <c r="D146" s="50" t="s">
        <v>279</v>
      </c>
      <c r="E146" s="51">
        <v>0.1</v>
      </c>
      <c r="F146" s="51"/>
      <c r="G146" s="51">
        <f>SmtRes!CX46</f>
        <v>0.1</v>
      </c>
      <c r="H146" s="52"/>
      <c r="I146" s="53"/>
      <c r="J146" s="52">
        <f>SmtRes!CZ46</f>
        <v>801.75</v>
      </c>
      <c r="K146" s="53"/>
      <c r="L146" s="52">
        <f>SmtRes!DI46</f>
        <v>80.180000000000007</v>
      </c>
    </row>
    <row r="147" spans="1:82" ht="14.4" x14ac:dyDescent="0.25">
      <c r="A147" s="41"/>
      <c r="B147" s="41"/>
      <c r="C147" s="55" t="s">
        <v>480</v>
      </c>
      <c r="D147" s="42"/>
      <c r="E147" s="43"/>
      <c r="F147" s="43"/>
      <c r="G147" s="43"/>
      <c r="H147" s="45"/>
      <c r="I147" s="44"/>
      <c r="J147" s="45"/>
      <c r="K147" s="44"/>
      <c r="L147" s="45">
        <f>L145</f>
        <v>80.180000000000007</v>
      </c>
    </row>
    <row r="148" spans="1:82" ht="41.4" x14ac:dyDescent="0.25">
      <c r="A148" s="39" t="s">
        <v>505</v>
      </c>
      <c r="B148" s="41" t="str">
        <f>Source!F42</f>
        <v>421/пр_2020_п.75_пп.а</v>
      </c>
      <c r="C148" s="41" t="str">
        <f>Source!G42</f>
        <v>Сметная стоимость вспомогательных ненормируемых материальных ресурсов, не учтенная в сметной норме, 2%</v>
      </c>
      <c r="D148" s="42" t="str">
        <f>Source!H42</f>
        <v>%</v>
      </c>
      <c r="E148" s="43">
        <f>SmtRes!AT48</f>
        <v>2</v>
      </c>
      <c r="F148" s="43"/>
      <c r="G148" s="43">
        <f>Source!I42</f>
        <v>2</v>
      </c>
      <c r="H148" s="45"/>
      <c r="I148" s="44"/>
      <c r="J148" s="45"/>
      <c r="K148" s="44"/>
      <c r="L148" s="45">
        <f>Source!P42</f>
        <v>1.6</v>
      </c>
      <c r="AD148">
        <f>ROUND((Source!AT42/100)*((ROUND(0*Source!I42, 2)+ROUND(0*Source!I42, 2))), 2)</f>
        <v>0</v>
      </c>
      <c r="AE148">
        <f>ROUND((Source!AU42/100)*((ROUND(0*Source!I42, 2)+ROUND(0*Source!I42, 2))), 2)</f>
        <v>0</v>
      </c>
      <c r="AN148">
        <f>L148</f>
        <v>1.6</v>
      </c>
      <c r="AW148">
        <f>L148</f>
        <v>1.6</v>
      </c>
      <c r="AZ148">
        <f>Source!X42</f>
        <v>0</v>
      </c>
      <c r="BA148">
        <f>Source!Y42</f>
        <v>0</v>
      </c>
      <c r="CD148">
        <v>2</v>
      </c>
    </row>
    <row r="149" spans="1:82" ht="14.4" x14ac:dyDescent="0.25">
      <c r="A149" s="41"/>
      <c r="B149" s="41"/>
      <c r="C149" s="41" t="s">
        <v>481</v>
      </c>
      <c r="D149" s="42"/>
      <c r="E149" s="43"/>
      <c r="F149" s="43"/>
      <c r="G149" s="43"/>
      <c r="H149" s="45"/>
      <c r="I149" s="44"/>
      <c r="J149" s="45"/>
      <c r="K149" s="44"/>
      <c r="L149" s="45">
        <f>SUM(AR144:AR152)+SUM(AS144:AS152)+SUM(AT144:AT152)+SUM(AU144:AU152)+SUM(AV144:AV152)</f>
        <v>80.180000000000007</v>
      </c>
    </row>
    <row r="150" spans="1:82" ht="27.6" x14ac:dyDescent="0.25">
      <c r="A150" s="41"/>
      <c r="B150" s="41" t="s">
        <v>95</v>
      </c>
      <c r="C150" s="41" t="s">
        <v>506</v>
      </c>
      <c r="D150" s="42" t="s">
        <v>100</v>
      </c>
      <c r="E150" s="43">
        <f>Source!BZ41</f>
        <v>90</v>
      </c>
      <c r="F150" s="43"/>
      <c r="G150" s="43">
        <f>Source!AT41</f>
        <v>90</v>
      </c>
      <c r="H150" s="45"/>
      <c r="I150" s="44"/>
      <c r="J150" s="45"/>
      <c r="K150" s="44"/>
      <c r="L150" s="45">
        <f>SUM(AZ144:AZ152)</f>
        <v>72.16</v>
      </c>
    </row>
    <row r="151" spans="1:82" ht="27.6" x14ac:dyDescent="0.25">
      <c r="A151" s="49"/>
      <c r="B151" s="49" t="s">
        <v>96</v>
      </c>
      <c r="C151" s="49" t="s">
        <v>507</v>
      </c>
      <c r="D151" s="50" t="s">
        <v>100</v>
      </c>
      <c r="E151" s="51">
        <f>Source!CA41</f>
        <v>46</v>
      </c>
      <c r="F151" s="51"/>
      <c r="G151" s="51">
        <f>Source!AU41</f>
        <v>46</v>
      </c>
      <c r="H151" s="52"/>
      <c r="I151" s="53"/>
      <c r="J151" s="52"/>
      <c r="K151" s="53"/>
      <c r="L151" s="52">
        <f>SUM(BA144:BA152)</f>
        <v>36.880000000000003</v>
      </c>
    </row>
    <row r="152" spans="1:82" ht="13.8" x14ac:dyDescent="0.25">
      <c r="C152" s="100" t="s">
        <v>484</v>
      </c>
      <c r="D152" s="100"/>
      <c r="E152" s="100"/>
      <c r="F152" s="100"/>
      <c r="G152" s="100"/>
      <c r="H152" s="100"/>
      <c r="I152" s="101">
        <f>IF(E144&lt;&gt;0,K152/E144, 0)</f>
        <v>190.82</v>
      </c>
      <c r="J152" s="101"/>
      <c r="K152" s="101">
        <f>L145+L150+L151+SUM(L148:L148)</f>
        <v>190.82</v>
      </c>
      <c r="L152" s="101"/>
      <c r="AD152">
        <f>ROUND((Source!AT41/100)*((ROUND(SUMIF(SmtRes!AQ46:'SmtRes'!AQ48,"=1",SmtRes!AD46:'SmtRes'!AD48)*Source!I41, 2)+ROUND(SUMIF(SmtRes!AQ46:'SmtRes'!AQ48,"=1",SmtRes!AC46:'SmtRes'!AC48)*Source!I41, 2))), 2)</f>
        <v>721.58</v>
      </c>
      <c r="AE152">
        <f>ROUND((Source!AU41/100)*((ROUND(SUMIF(SmtRes!AQ46:'SmtRes'!AQ48,"=1",SmtRes!AD46:'SmtRes'!AD48)*Source!I41, 2)+ROUND(SUMIF(SmtRes!AQ46:'SmtRes'!AQ48,"=1",SmtRes!AC46:'SmtRes'!AC48)*Source!I41, 2))), 2)</f>
        <v>368.81</v>
      </c>
      <c r="AN152" s="54">
        <f>L145+L150+L151</f>
        <v>189.22</v>
      </c>
      <c r="AO152">
        <f>0</f>
        <v>0</v>
      </c>
      <c r="AQ152" t="s">
        <v>485</v>
      </c>
      <c r="AR152" s="54">
        <f>L145</f>
        <v>80.180000000000007</v>
      </c>
      <c r="AT152">
        <f>0</f>
        <v>0</v>
      </c>
      <c r="AV152" t="s">
        <v>485</v>
      </c>
      <c r="AW152">
        <f>0</f>
        <v>0</v>
      </c>
      <c r="AZ152">
        <f>Source!X41</f>
        <v>72.16</v>
      </c>
      <c r="BA152">
        <f>Source!Y41</f>
        <v>36.880000000000003</v>
      </c>
      <c r="CD152">
        <v>2</v>
      </c>
    </row>
    <row r="153" spans="1:82" ht="55.2" x14ac:dyDescent="0.25">
      <c r="A153" s="59" t="s">
        <v>111</v>
      </c>
      <c r="B153" s="49" t="str">
        <f>Source!F45</f>
        <v>24.3.05.02-0125</v>
      </c>
      <c r="C153" s="49" t="str">
        <f>Source!G45</f>
        <v>Заглушка полиэтиленовая удлиненная, стандартное размерное отношение SDR11, номинальный наружный диаметр 225 мм</v>
      </c>
      <c r="D153" s="50" t="str">
        <f>Source!H45</f>
        <v>ШТ</v>
      </c>
      <c r="E153" s="51">
        <f>Source!K45</f>
        <v>2</v>
      </c>
      <c r="F153" s="51"/>
      <c r="G153" s="51">
        <f>Source!I45</f>
        <v>2</v>
      </c>
      <c r="H153" s="52">
        <f>Source!AL45</f>
        <v>1662.65</v>
      </c>
      <c r="I153" s="53">
        <f>IF(Source!BC45&lt;&gt; 0, Source!BC45, 1)</f>
        <v>0.91</v>
      </c>
      <c r="J153" s="52">
        <f>ROUND(H153*I153, 2)</f>
        <v>1513.01</v>
      </c>
      <c r="K153" s="53"/>
      <c r="L153" s="52">
        <f>Source!P45</f>
        <v>3026.02</v>
      </c>
    </row>
    <row r="154" spans="1:82" ht="13.8" x14ac:dyDescent="0.25">
      <c r="C154" s="100" t="s">
        <v>484</v>
      </c>
      <c r="D154" s="100"/>
      <c r="E154" s="100"/>
      <c r="F154" s="100"/>
      <c r="G154" s="100"/>
      <c r="H154" s="100"/>
      <c r="I154" s="101">
        <f>IF(E153&lt;&gt;0,K154/E153, 0)</f>
        <v>1513.01</v>
      </c>
      <c r="J154" s="101"/>
      <c r="K154" s="101">
        <f>L153</f>
        <v>3026.02</v>
      </c>
      <c r="L154" s="101"/>
      <c r="AD154">
        <f>ROUND((Source!AT45/100)*((ROUND(ROUND(Source!AO45,2)*Source!I45, 2)+ROUND(ROUND(Source!AN45,2)*Source!I45, 2))), 2)</f>
        <v>0</v>
      </c>
      <c r="AE154">
        <f>ROUND((Source!AU45/100)*((ROUND(ROUND(Source!AO45,2)*Source!I45, 2)+ROUND(ROUND(Source!AN45,2)*Source!I45, 2))), 2)</f>
        <v>0</v>
      </c>
      <c r="AN154" s="54">
        <f>L153</f>
        <v>3026.02</v>
      </c>
      <c r="AO154">
        <f>0</f>
        <v>0</v>
      </c>
      <c r="AQ154" t="s">
        <v>485</v>
      </c>
      <c r="AR154">
        <f>0</f>
        <v>0</v>
      </c>
      <c r="AT154">
        <f>0</f>
        <v>0</v>
      </c>
      <c r="AV154" t="s">
        <v>485</v>
      </c>
      <c r="AW154" s="54">
        <f>L153</f>
        <v>3026.02</v>
      </c>
      <c r="AZ154">
        <f>Source!X45</f>
        <v>0</v>
      </c>
      <c r="BA154">
        <f>Source!Y45</f>
        <v>0</v>
      </c>
      <c r="CD154">
        <v>1</v>
      </c>
    </row>
    <row r="156" spans="1:82" ht="13.8" x14ac:dyDescent="0.25">
      <c r="A156" s="61"/>
      <c r="B156" s="62"/>
      <c r="C156" s="98" t="s">
        <v>508</v>
      </c>
      <c r="D156" s="98"/>
      <c r="E156" s="98"/>
      <c r="F156" s="98"/>
      <c r="G156" s="98"/>
      <c r="H156" s="98"/>
      <c r="I156" s="48"/>
      <c r="J156" s="61"/>
      <c r="K156" s="63"/>
      <c r="L156" s="48">
        <f>L158+L159+L165+L169</f>
        <v>4499160.4600000009</v>
      </c>
    </row>
    <row r="157" spans="1:82" ht="13.8" x14ac:dyDescent="0.25">
      <c r="A157" s="56"/>
      <c r="B157" s="60"/>
      <c r="C157" s="97" t="s">
        <v>509</v>
      </c>
      <c r="D157" s="94"/>
      <c r="E157" s="94"/>
      <c r="F157" s="94"/>
      <c r="G157" s="94"/>
      <c r="H157" s="94"/>
      <c r="I157" s="45"/>
      <c r="J157" s="56"/>
      <c r="K157" s="43"/>
      <c r="L157" s="45"/>
    </row>
    <row r="158" spans="1:82" ht="13.8" x14ac:dyDescent="0.25">
      <c r="A158" s="56"/>
      <c r="B158" s="60"/>
      <c r="C158" s="94" t="s">
        <v>510</v>
      </c>
      <c r="D158" s="94"/>
      <c r="E158" s="94"/>
      <c r="F158" s="94"/>
      <c r="G158" s="94"/>
      <c r="H158" s="94"/>
      <c r="I158" s="45"/>
      <c r="J158" s="56"/>
      <c r="K158" s="43"/>
      <c r="L158" s="45">
        <f>SUM(AR53:AR154)</f>
        <v>309465.40999999997</v>
      </c>
    </row>
    <row r="159" spans="1:82" ht="13.8" hidden="1" x14ac:dyDescent="0.25">
      <c r="A159" s="56"/>
      <c r="B159" s="60"/>
      <c r="C159" s="94" t="s">
        <v>511</v>
      </c>
      <c r="D159" s="94"/>
      <c r="E159" s="94"/>
      <c r="F159" s="94"/>
      <c r="G159" s="94"/>
      <c r="H159" s="94"/>
      <c r="I159" s="45"/>
      <c r="J159" s="56"/>
      <c r="K159" s="43"/>
      <c r="L159" s="45">
        <f>L161+L164+L163</f>
        <v>2372573.1100000003</v>
      </c>
    </row>
    <row r="160" spans="1:82" ht="13.8" hidden="1" x14ac:dyDescent="0.25">
      <c r="A160" s="56"/>
      <c r="B160" s="60"/>
      <c r="C160" s="97" t="s">
        <v>512</v>
      </c>
      <c r="D160" s="94"/>
      <c r="E160" s="94"/>
      <c r="F160" s="94"/>
      <c r="G160" s="94"/>
      <c r="H160" s="94"/>
      <c r="I160" s="45"/>
      <c r="J160" s="56"/>
      <c r="K160" s="43"/>
      <c r="L160" s="45"/>
    </row>
    <row r="161" spans="1:12" ht="13.8" x14ac:dyDescent="0.25">
      <c r="A161" s="56"/>
      <c r="B161" s="60"/>
      <c r="C161" s="94" t="s">
        <v>511</v>
      </c>
      <c r="D161" s="94"/>
      <c r="E161" s="94"/>
      <c r="F161" s="94"/>
      <c r="G161" s="94"/>
      <c r="H161" s="94"/>
      <c r="I161" s="45"/>
      <c r="J161" s="56"/>
      <c r="K161" s="43"/>
      <c r="L161" s="45">
        <f>SUM(AO53:AO154)</f>
        <v>1875286.3100000003</v>
      </c>
    </row>
    <row r="162" spans="1:12" ht="13.8" hidden="1" x14ac:dyDescent="0.25">
      <c r="A162" s="56"/>
      <c r="B162" s="60"/>
      <c r="C162" s="97" t="s">
        <v>513</v>
      </c>
      <c r="D162" s="94"/>
      <c r="E162" s="94"/>
      <c r="F162" s="94"/>
      <c r="G162" s="94"/>
      <c r="H162" s="94"/>
      <c r="I162" s="45"/>
      <c r="J162" s="56"/>
      <c r="K162" s="43"/>
      <c r="L162" s="45"/>
    </row>
    <row r="163" spans="1:12" ht="13.8" x14ac:dyDescent="0.25">
      <c r="A163" s="56"/>
      <c r="B163" s="60"/>
      <c r="C163" s="94" t="s">
        <v>533</v>
      </c>
      <c r="D163" s="94"/>
      <c r="E163" s="94"/>
      <c r="F163" s="94"/>
      <c r="G163" s="94"/>
      <c r="H163" s="94"/>
      <c r="I163" s="45"/>
      <c r="J163" s="56"/>
      <c r="K163" s="43"/>
      <c r="L163" s="45">
        <f>SUM(AT53:AT154)</f>
        <v>497286.80000000005</v>
      </c>
    </row>
    <row r="164" spans="1:12" ht="13.8" hidden="1" x14ac:dyDescent="0.25">
      <c r="A164" s="56"/>
      <c r="B164" s="60"/>
      <c r="C164" s="94" t="s">
        <v>514</v>
      </c>
      <c r="D164" s="94"/>
      <c r="E164" s="94"/>
      <c r="F164" s="94"/>
      <c r="G164" s="94"/>
      <c r="H164" s="94"/>
      <c r="I164" s="45"/>
      <c r="J164" s="56"/>
      <c r="K164" s="43"/>
      <c r="L164" s="45">
        <f>SUM(AV53:AV154)</f>
        <v>0</v>
      </c>
    </row>
    <row r="165" spans="1:12" ht="13.8" x14ac:dyDescent="0.25">
      <c r="A165" s="56"/>
      <c r="B165" s="60"/>
      <c r="C165" s="94" t="s">
        <v>515</v>
      </c>
      <c r="D165" s="94"/>
      <c r="E165" s="94"/>
      <c r="F165" s="94"/>
      <c r="G165" s="94"/>
      <c r="H165" s="94"/>
      <c r="I165" s="45"/>
      <c r="J165" s="56"/>
      <c r="K165" s="43"/>
      <c r="L165" s="45">
        <f>L167+L168</f>
        <v>1817121.9400000002</v>
      </c>
    </row>
    <row r="166" spans="1:12" ht="13.8" x14ac:dyDescent="0.25">
      <c r="A166" s="56"/>
      <c r="B166" s="60"/>
      <c r="C166" s="97" t="s">
        <v>512</v>
      </c>
      <c r="D166" s="94"/>
      <c r="E166" s="94"/>
      <c r="F166" s="94"/>
      <c r="G166" s="94"/>
      <c r="H166" s="94"/>
      <c r="I166" s="45"/>
      <c r="J166" s="56"/>
      <c r="K166" s="43"/>
      <c r="L166" s="45"/>
    </row>
    <row r="167" spans="1:12" ht="13.8" x14ac:dyDescent="0.25">
      <c r="A167" s="56"/>
      <c r="B167" s="60"/>
      <c r="C167" s="94" t="s">
        <v>516</v>
      </c>
      <c r="D167" s="94"/>
      <c r="E167" s="94"/>
      <c r="F167" s="94"/>
      <c r="G167" s="94"/>
      <c r="H167" s="94"/>
      <c r="I167" s="45"/>
      <c r="J167" s="56"/>
      <c r="K167" s="43"/>
      <c r="L167" s="45">
        <f>SUM(AW53:AW154)-SUM(BK53:BK154)</f>
        <v>1817121.9400000002</v>
      </c>
    </row>
    <row r="168" spans="1:12" ht="13.8" hidden="1" x14ac:dyDescent="0.25">
      <c r="A168" s="56"/>
      <c r="B168" s="60"/>
      <c r="C168" s="94" t="s">
        <v>517</v>
      </c>
      <c r="D168" s="94"/>
      <c r="E168" s="94"/>
      <c r="F168" s="94"/>
      <c r="G168" s="94"/>
      <c r="H168" s="94"/>
      <c r="I168" s="45"/>
      <c r="J168" s="56"/>
      <c r="K168" s="43"/>
      <c r="L168" s="45">
        <f>SUM(BC53:BC154)</f>
        <v>0</v>
      </c>
    </row>
    <row r="169" spans="1:12" ht="13.8" hidden="1" x14ac:dyDescent="0.25">
      <c r="A169" s="56"/>
      <c r="B169" s="60"/>
      <c r="C169" s="94" t="s">
        <v>518</v>
      </c>
      <c r="D169" s="94"/>
      <c r="E169" s="94"/>
      <c r="F169" s="94"/>
      <c r="G169" s="94"/>
      <c r="H169" s="94"/>
      <c r="I169" s="45"/>
      <c r="J169" s="56"/>
      <c r="K169" s="43"/>
      <c r="L169" s="45">
        <f>SUM(BB53:BB154)</f>
        <v>0</v>
      </c>
    </row>
    <row r="170" spans="1:12" ht="13.8" x14ac:dyDescent="0.25">
      <c r="A170" s="56"/>
      <c r="B170" s="60"/>
      <c r="C170" s="94" t="s">
        <v>519</v>
      </c>
      <c r="D170" s="94"/>
      <c r="E170" s="94"/>
      <c r="F170" s="94"/>
      <c r="G170" s="94"/>
      <c r="H170" s="94"/>
      <c r="I170" s="45"/>
      <c r="J170" s="56"/>
      <c r="K170" s="43"/>
      <c r="L170" s="45">
        <f>SUM(AR53:AR154)+SUM(AT53:AT154)+SUM(AV53:AV154)</f>
        <v>806752.21</v>
      </c>
    </row>
    <row r="171" spans="1:12" ht="13.8" x14ac:dyDescent="0.25">
      <c r="A171" s="56"/>
      <c r="B171" s="60"/>
      <c r="C171" s="94" t="s">
        <v>520</v>
      </c>
      <c r="D171" s="94"/>
      <c r="E171" s="94"/>
      <c r="F171" s="94"/>
      <c r="G171" s="94"/>
      <c r="H171" s="94"/>
      <c r="I171" s="45"/>
      <c r="J171" s="56"/>
      <c r="K171" s="43"/>
      <c r="L171" s="45">
        <f>SUM(AZ53:AZ154)</f>
        <v>855285.40999999992</v>
      </c>
    </row>
    <row r="172" spans="1:12" ht="13.8" x14ac:dyDescent="0.25">
      <c r="A172" s="56"/>
      <c r="B172" s="60"/>
      <c r="C172" s="94" t="s">
        <v>521</v>
      </c>
      <c r="D172" s="94"/>
      <c r="E172" s="94"/>
      <c r="F172" s="94"/>
      <c r="G172" s="94"/>
      <c r="H172" s="94"/>
      <c r="I172" s="45"/>
      <c r="J172" s="56"/>
      <c r="K172" s="43"/>
      <c r="L172" s="45">
        <f>SUM(BA53:BA154)</f>
        <v>367597.36</v>
      </c>
    </row>
    <row r="173" spans="1:12" ht="13.8" hidden="1" x14ac:dyDescent="0.25">
      <c r="A173" s="56"/>
      <c r="B173" s="60"/>
      <c r="C173" s="94" t="s">
        <v>522</v>
      </c>
      <c r="D173" s="94"/>
      <c r="E173" s="94"/>
      <c r="F173" s="94"/>
      <c r="G173" s="94"/>
      <c r="H173" s="94"/>
      <c r="I173" s="45"/>
      <c r="J173" s="56"/>
      <c r="K173" s="43"/>
      <c r="L173" s="45">
        <f>L175+L176</f>
        <v>0</v>
      </c>
    </row>
    <row r="174" spans="1:12" ht="13.8" hidden="1" x14ac:dyDescent="0.25">
      <c r="A174" s="56"/>
      <c r="B174" s="60"/>
      <c r="C174" s="97" t="s">
        <v>509</v>
      </c>
      <c r="D174" s="94"/>
      <c r="E174" s="94"/>
      <c r="F174" s="94"/>
      <c r="G174" s="94"/>
      <c r="H174" s="94"/>
      <c r="I174" s="45"/>
      <c r="J174" s="56"/>
      <c r="K174" s="43"/>
      <c r="L174" s="45"/>
    </row>
    <row r="175" spans="1:12" ht="13.8" hidden="1" x14ac:dyDescent="0.25">
      <c r="A175" s="56"/>
      <c r="B175" s="60"/>
      <c r="C175" s="94" t="s">
        <v>523</v>
      </c>
      <c r="D175" s="94"/>
      <c r="E175" s="94"/>
      <c r="F175" s="94"/>
      <c r="G175" s="94"/>
      <c r="H175" s="94"/>
      <c r="I175" s="45"/>
      <c r="J175" s="56"/>
      <c r="K175" s="43"/>
      <c r="L175" s="45">
        <f>SUM(BK53:BK154)</f>
        <v>0</v>
      </c>
    </row>
    <row r="176" spans="1:12" ht="13.8" hidden="1" x14ac:dyDescent="0.25">
      <c r="A176" s="56"/>
      <c r="B176" s="60"/>
      <c r="C176" s="94" t="s">
        <v>524</v>
      </c>
      <c r="D176" s="94"/>
      <c r="E176" s="94"/>
      <c r="F176" s="94"/>
      <c r="G176" s="94"/>
      <c r="H176" s="94"/>
      <c r="I176" s="45"/>
      <c r="J176" s="56"/>
      <c r="K176" s="43"/>
      <c r="L176" s="45">
        <f>SUM(BD53:BD154)</f>
        <v>0</v>
      </c>
    </row>
    <row r="177" spans="1:12" ht="13.8" hidden="1" x14ac:dyDescent="0.25">
      <c r="A177" s="56"/>
      <c r="B177" s="60"/>
      <c r="C177" s="94" t="s">
        <v>525</v>
      </c>
      <c r="D177" s="94"/>
      <c r="E177" s="94"/>
      <c r="F177" s="94"/>
      <c r="G177" s="94"/>
      <c r="H177" s="94"/>
      <c r="I177" s="45"/>
      <c r="J177" s="56"/>
      <c r="K177" s="43"/>
      <c r="L177" s="45"/>
    </row>
    <row r="178" spans="1:12" ht="13.8" hidden="1" x14ac:dyDescent="0.25">
      <c r="A178" s="56"/>
      <c r="B178" s="60"/>
      <c r="C178" s="94" t="s">
        <v>525</v>
      </c>
      <c r="D178" s="94"/>
      <c r="E178" s="94"/>
      <c r="F178" s="94"/>
      <c r="G178" s="94"/>
      <c r="H178" s="94"/>
      <c r="I178" s="45"/>
      <c r="J178" s="56"/>
      <c r="K178" s="43"/>
      <c r="L178" s="45">
        <f>SUM(BQ53:BQ154)</f>
        <v>0</v>
      </c>
    </row>
    <row r="179" spans="1:12" ht="13.8" hidden="1" x14ac:dyDescent="0.25">
      <c r="A179" s="56"/>
      <c r="B179" s="60"/>
      <c r="C179" s="94" t="s">
        <v>526</v>
      </c>
      <c r="D179" s="94"/>
      <c r="E179" s="94"/>
      <c r="F179" s="94"/>
      <c r="G179" s="94"/>
      <c r="H179" s="94"/>
      <c r="I179" s="45"/>
      <c r="J179" s="56"/>
      <c r="K179" s="43"/>
      <c r="L179" s="45">
        <f>SUM(BO53:BO154)</f>
        <v>0</v>
      </c>
    </row>
    <row r="180" spans="1:12" ht="13.8" x14ac:dyDescent="0.25">
      <c r="A180" s="61"/>
      <c r="B180" s="62"/>
      <c r="C180" s="98" t="s">
        <v>527</v>
      </c>
      <c r="D180" s="98"/>
      <c r="E180" s="98"/>
      <c r="F180" s="98"/>
      <c r="G180" s="98"/>
      <c r="H180" s="98"/>
      <c r="I180" s="48"/>
      <c r="J180" s="61"/>
      <c r="K180" s="63"/>
      <c r="L180" s="48">
        <f>L156+L171+L172+L173+L178+L179</f>
        <v>5722043.2300000014</v>
      </c>
    </row>
    <row r="181" spans="1:12" ht="13.8" x14ac:dyDescent="0.25">
      <c r="A181" s="56"/>
      <c r="B181" s="60"/>
      <c r="C181" s="97" t="s">
        <v>528</v>
      </c>
      <c r="D181" s="94"/>
      <c r="E181" s="94"/>
      <c r="F181" s="94"/>
      <c r="G181" s="94"/>
      <c r="H181" s="94"/>
      <c r="I181" s="45"/>
      <c r="J181" s="56"/>
      <c r="K181" s="43"/>
      <c r="L181" s="45"/>
    </row>
    <row r="182" spans="1:12" ht="13.8" x14ac:dyDescent="0.25">
      <c r="A182" s="56"/>
      <c r="B182" s="60"/>
      <c r="C182" s="94" t="s">
        <v>529</v>
      </c>
      <c r="D182" s="94"/>
      <c r="E182" s="94"/>
      <c r="F182" s="94"/>
      <c r="G182" s="94"/>
      <c r="H182" s="94"/>
      <c r="I182" s="45"/>
      <c r="J182" s="56"/>
      <c r="K182" s="43"/>
      <c r="L182" s="45">
        <f>SUM(AX53:AX154)</f>
        <v>534181.82999999996</v>
      </c>
    </row>
    <row r="183" spans="1:12" ht="13.8" hidden="1" x14ac:dyDescent="0.25">
      <c r="A183" s="56"/>
      <c r="B183" s="60"/>
      <c r="C183" s="94" t="s">
        <v>530</v>
      </c>
      <c r="D183" s="94"/>
      <c r="E183" s="94"/>
      <c r="F183" s="94"/>
      <c r="G183" s="94"/>
      <c r="H183" s="94"/>
      <c r="I183" s="45"/>
      <c r="J183" s="56"/>
      <c r="K183" s="43"/>
      <c r="L183" s="45">
        <f>SUM(AY53:AY154)</f>
        <v>0</v>
      </c>
    </row>
    <row r="184" spans="1:12" ht="13.8" x14ac:dyDescent="0.25">
      <c r="A184" s="56"/>
      <c r="B184" s="60"/>
      <c r="C184" s="94" t="s">
        <v>531</v>
      </c>
      <c r="D184" s="94"/>
      <c r="E184" s="94"/>
      <c r="F184" s="95"/>
      <c r="G184" s="47">
        <f>Source!F69</f>
        <v>365.95875000000001</v>
      </c>
      <c r="H184" s="56"/>
      <c r="I184" s="56"/>
      <c r="J184" s="56"/>
      <c r="K184" s="56"/>
      <c r="L184" s="56"/>
    </row>
    <row r="185" spans="1:12" ht="13.8" x14ac:dyDescent="0.25">
      <c r="A185" s="56"/>
      <c r="B185" s="60"/>
      <c r="C185" s="94" t="s">
        <v>532</v>
      </c>
      <c r="D185" s="94"/>
      <c r="E185" s="94"/>
      <c r="F185" s="95"/>
      <c r="G185" s="47">
        <f>Source!F70</f>
        <v>486.46</v>
      </c>
      <c r="H185" s="56"/>
      <c r="I185" s="56"/>
      <c r="J185" s="56"/>
      <c r="K185" s="56"/>
      <c r="L185" s="56"/>
    </row>
    <row r="188" spans="1:12" ht="16.8" x14ac:dyDescent="0.25">
      <c r="A188" s="102" t="s">
        <v>534</v>
      </c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</row>
    <row r="189" spans="1:12" ht="27.6" x14ac:dyDescent="0.25">
      <c r="A189" s="39" t="s">
        <v>170</v>
      </c>
      <c r="B189" s="41" t="s">
        <v>535</v>
      </c>
      <c r="C189" s="41" t="str">
        <f>Source!G81</f>
        <v>Уплотнитель кабельного прохода термоусаживаемый</v>
      </c>
      <c r="D189" s="42" t="str">
        <f>Source!H81</f>
        <v>100 ШТ</v>
      </c>
      <c r="E189" s="43">
        <f>Source!K81</f>
        <v>0.04</v>
      </c>
      <c r="F189" s="43"/>
      <c r="G189" s="43">
        <f>Source!I81</f>
        <v>0.04</v>
      </c>
      <c r="H189" s="45"/>
      <c r="I189" s="44"/>
      <c r="J189" s="45"/>
      <c r="K189" s="44"/>
      <c r="L189" s="45"/>
    </row>
    <row r="190" spans="1:12" x14ac:dyDescent="0.25">
      <c r="C190" s="46" t="str">
        <f>"Объем: "&amp;Source!I81&amp;"=4/"&amp;"100"</f>
        <v>Объем: 0,04=4/100</v>
      </c>
    </row>
    <row r="191" spans="1:12" ht="14.4" x14ac:dyDescent="0.25">
      <c r="A191" s="40"/>
      <c r="B191" s="43">
        <v>1</v>
      </c>
      <c r="C191" s="40" t="s">
        <v>479</v>
      </c>
      <c r="D191" s="42" t="s">
        <v>279</v>
      </c>
      <c r="E191" s="47"/>
      <c r="F191" s="43"/>
      <c r="G191" s="43">
        <f>Source!U81</f>
        <v>6.2396000000000003</v>
      </c>
      <c r="H191" s="43"/>
      <c r="I191" s="43"/>
      <c r="J191" s="43"/>
      <c r="K191" s="43"/>
      <c r="L191" s="48">
        <f>SUM(L192:L194)-SUMIF(CE192:CE194, 1, L192:L194)</f>
        <v>5370.9699999999993</v>
      </c>
    </row>
    <row r="192" spans="1:12" ht="14.4" x14ac:dyDescent="0.25">
      <c r="A192" s="41"/>
      <c r="B192" s="41" t="s">
        <v>349</v>
      </c>
      <c r="C192" s="41" t="s">
        <v>350</v>
      </c>
      <c r="D192" s="42" t="s">
        <v>351</v>
      </c>
      <c r="E192" s="43">
        <v>0.59</v>
      </c>
      <c r="F192" s="43"/>
      <c r="G192" s="43">
        <f>SmtRes!CX49</f>
        <v>2.3599999999999999E-2</v>
      </c>
      <c r="H192" s="45"/>
      <c r="I192" s="44"/>
      <c r="J192" s="45">
        <f>SmtRes!CZ49</f>
        <v>652.16999999999996</v>
      </c>
      <c r="K192" s="44"/>
      <c r="L192" s="45">
        <f>SmtRes!DI49</f>
        <v>15.39</v>
      </c>
    </row>
    <row r="193" spans="1:83" ht="14.4" x14ac:dyDescent="0.25">
      <c r="A193" s="41"/>
      <c r="B193" s="41" t="s">
        <v>352</v>
      </c>
      <c r="C193" s="41" t="s">
        <v>353</v>
      </c>
      <c r="D193" s="42" t="s">
        <v>351</v>
      </c>
      <c r="E193" s="43">
        <v>77.7</v>
      </c>
      <c r="F193" s="43"/>
      <c r="G193" s="43">
        <f>SmtRes!CX50</f>
        <v>3.1080000000000001</v>
      </c>
      <c r="H193" s="45"/>
      <c r="I193" s="44"/>
      <c r="J193" s="45">
        <f>SmtRes!CZ50</f>
        <v>801.75</v>
      </c>
      <c r="K193" s="44"/>
      <c r="L193" s="45">
        <f>SmtRes!DI50</f>
        <v>2491.84</v>
      </c>
    </row>
    <row r="194" spans="1:83" ht="14.4" x14ac:dyDescent="0.25">
      <c r="A194" s="41"/>
      <c r="B194" s="41" t="s">
        <v>354</v>
      </c>
      <c r="C194" s="41" t="s">
        <v>355</v>
      </c>
      <c r="D194" s="42" t="s">
        <v>351</v>
      </c>
      <c r="E194" s="43">
        <v>77.7</v>
      </c>
      <c r="F194" s="43"/>
      <c r="G194" s="43">
        <f>SmtRes!CX51</f>
        <v>3.1080000000000001</v>
      </c>
      <c r="H194" s="45"/>
      <c r="I194" s="44"/>
      <c r="J194" s="45">
        <f>SmtRes!CZ51</f>
        <v>921.41</v>
      </c>
      <c r="K194" s="44"/>
      <c r="L194" s="45">
        <f>SmtRes!DI51</f>
        <v>2863.74</v>
      </c>
    </row>
    <row r="195" spans="1:83" ht="14.4" x14ac:dyDescent="0.25">
      <c r="A195" s="40"/>
      <c r="B195" s="43">
        <v>2</v>
      </c>
      <c r="C195" s="40" t="s">
        <v>488</v>
      </c>
      <c r="D195" s="42"/>
      <c r="E195" s="47"/>
      <c r="F195" s="43"/>
      <c r="G195" s="43"/>
      <c r="H195" s="43"/>
      <c r="I195" s="43"/>
      <c r="J195" s="43"/>
      <c r="K195" s="43"/>
      <c r="L195" s="48">
        <f>SUM(L196:L199)-SUMIF(CE196:CE199, 1, L196:L199)</f>
        <v>10.290000000000001</v>
      </c>
    </row>
    <row r="196" spans="1:83" ht="14.4" x14ac:dyDescent="0.25">
      <c r="A196" s="40"/>
      <c r="B196" s="43"/>
      <c r="C196" s="40" t="s">
        <v>491</v>
      </c>
      <c r="D196" s="42" t="s">
        <v>279</v>
      </c>
      <c r="E196" s="47"/>
      <c r="F196" s="43"/>
      <c r="G196" s="43">
        <f>Source!V81</f>
        <v>6.4000000000000003E-3</v>
      </c>
      <c r="H196" s="43"/>
      <c r="I196" s="43"/>
      <c r="J196" s="43"/>
      <c r="K196" s="43"/>
      <c r="L196" s="48">
        <f>SUMIF(CE197:CE199, 1, L197:L199)</f>
        <v>5.13</v>
      </c>
      <c r="CE196">
        <v>1</v>
      </c>
    </row>
    <row r="197" spans="1:83" ht="27.6" x14ac:dyDescent="0.25">
      <c r="A197" s="41"/>
      <c r="B197" s="41" t="s">
        <v>356</v>
      </c>
      <c r="C197" s="41" t="s">
        <v>358</v>
      </c>
      <c r="D197" s="42" t="s">
        <v>289</v>
      </c>
      <c r="E197" s="43">
        <v>0.16</v>
      </c>
      <c r="F197" s="43"/>
      <c r="G197" s="43">
        <f>SmtRes!CX53</f>
        <v>6.4000000000000003E-3</v>
      </c>
      <c r="H197" s="45"/>
      <c r="I197" s="44"/>
      <c r="J197" s="45">
        <f>SmtRes!CZ53</f>
        <v>640.84</v>
      </c>
      <c r="K197" s="44"/>
      <c r="L197" s="45">
        <f>SmtRes!DG53</f>
        <v>4.0999999999999996</v>
      </c>
    </row>
    <row r="198" spans="1:83" ht="14.4" x14ac:dyDescent="0.25">
      <c r="A198" s="41"/>
      <c r="B198" s="41" t="s">
        <v>312</v>
      </c>
      <c r="C198" s="41" t="s">
        <v>497</v>
      </c>
      <c r="D198" s="42" t="s">
        <v>279</v>
      </c>
      <c r="E198" s="43">
        <f>SmtRes!DO53*SmtRes!AT53</f>
        <v>0.16</v>
      </c>
      <c r="F198" s="43"/>
      <c r="G198" s="43">
        <f>ROUND(E198*G189, 7)</f>
        <v>6.4000000000000003E-3</v>
      </c>
      <c r="H198" s="45"/>
      <c r="I198" s="44"/>
      <c r="J198" s="45">
        <f>ROUND(SmtRes!AG53/SmtRes!DO53, 2)</f>
        <v>801.75</v>
      </c>
      <c r="K198" s="44"/>
      <c r="L198" s="45">
        <f>SmtRes!DH53</f>
        <v>5.13</v>
      </c>
      <c r="CE198">
        <v>1</v>
      </c>
    </row>
    <row r="199" spans="1:83" ht="14.4" x14ac:dyDescent="0.25">
      <c r="A199" s="41"/>
      <c r="B199" s="41" t="s">
        <v>359</v>
      </c>
      <c r="C199" s="41" t="s">
        <v>361</v>
      </c>
      <c r="D199" s="42" t="s">
        <v>289</v>
      </c>
      <c r="E199" s="43">
        <v>17</v>
      </c>
      <c r="F199" s="43"/>
      <c r="G199" s="43">
        <f>SmtRes!CX54</f>
        <v>0.68</v>
      </c>
      <c r="H199" s="45">
        <f>SmtRes!CZ54</f>
        <v>7.52</v>
      </c>
      <c r="I199" s="44">
        <f>SmtRes!AJ54</f>
        <v>1.21</v>
      </c>
      <c r="J199" s="45">
        <f>ROUND(H199*I199, 2)</f>
        <v>9.1</v>
      </c>
      <c r="K199" s="44"/>
      <c r="L199" s="45">
        <f>SmtRes!DG54</f>
        <v>6.19</v>
      </c>
    </row>
    <row r="200" spans="1:83" ht="14.4" x14ac:dyDescent="0.25">
      <c r="A200" s="40"/>
      <c r="B200" s="43">
        <v>4</v>
      </c>
      <c r="C200" s="40" t="s">
        <v>498</v>
      </c>
      <c r="D200" s="42"/>
      <c r="E200" s="47"/>
      <c r="F200" s="43"/>
      <c r="G200" s="43"/>
      <c r="H200" s="43"/>
      <c r="I200" s="43"/>
      <c r="J200" s="43"/>
      <c r="K200" s="43"/>
      <c r="L200" s="48">
        <f>SUM(L201:L205)-SUMIF(CE201:CE205, 1, L201:L205)</f>
        <v>175.81</v>
      </c>
    </row>
    <row r="201" spans="1:83" ht="14.4" x14ac:dyDescent="0.25">
      <c r="A201" s="41"/>
      <c r="B201" s="41" t="s">
        <v>362</v>
      </c>
      <c r="C201" s="41" t="s">
        <v>364</v>
      </c>
      <c r="D201" s="42" t="s">
        <v>57</v>
      </c>
      <c r="E201" s="43">
        <v>3.8E-3</v>
      </c>
      <c r="F201" s="43"/>
      <c r="G201" s="43">
        <f>SmtRes!CX55</f>
        <v>1.5200000000000001E-4</v>
      </c>
      <c r="H201" s="45">
        <f>SmtRes!CZ55</f>
        <v>116448.72</v>
      </c>
      <c r="I201" s="44">
        <f>SmtRes!AI55</f>
        <v>1.4</v>
      </c>
      <c r="J201" s="45">
        <f>ROUND(H201*I201, 2)</f>
        <v>163028.21</v>
      </c>
      <c r="K201" s="44"/>
      <c r="L201" s="45">
        <f>SmtRes!DF55</f>
        <v>24.78</v>
      </c>
    </row>
    <row r="202" spans="1:83" ht="14.4" x14ac:dyDescent="0.25">
      <c r="A202" s="41"/>
      <c r="B202" s="41" t="s">
        <v>365</v>
      </c>
      <c r="C202" s="41" t="s">
        <v>367</v>
      </c>
      <c r="D202" s="42" t="s">
        <v>54</v>
      </c>
      <c r="E202" s="43">
        <v>30.6</v>
      </c>
      <c r="F202" s="43"/>
      <c r="G202" s="43">
        <f>SmtRes!CX56</f>
        <v>1.224</v>
      </c>
      <c r="H202" s="45"/>
      <c r="I202" s="44"/>
      <c r="J202" s="45">
        <f>SmtRes!CZ56</f>
        <v>54.47</v>
      </c>
      <c r="K202" s="44"/>
      <c r="L202" s="45">
        <f>SmtRes!DF56</f>
        <v>66.67</v>
      </c>
    </row>
    <row r="203" spans="1:83" ht="27.6" x14ac:dyDescent="0.25">
      <c r="A203" s="41"/>
      <c r="B203" s="41" t="s">
        <v>368</v>
      </c>
      <c r="C203" s="41" t="s">
        <v>370</v>
      </c>
      <c r="D203" s="42" t="s">
        <v>371</v>
      </c>
      <c r="E203" s="43">
        <v>1</v>
      </c>
      <c r="F203" s="43"/>
      <c r="G203" s="43">
        <f>SmtRes!CX57</f>
        <v>0.04</v>
      </c>
      <c r="H203" s="45">
        <f>SmtRes!CZ57</f>
        <v>742.3</v>
      </c>
      <c r="I203" s="44">
        <f>SmtRes!AI57</f>
        <v>1.31</v>
      </c>
      <c r="J203" s="45">
        <f>ROUND(H203*I203, 2)</f>
        <v>972.41</v>
      </c>
      <c r="K203" s="44"/>
      <c r="L203" s="45">
        <f>SmtRes!DF57</f>
        <v>38.9</v>
      </c>
    </row>
    <row r="204" spans="1:83" ht="14.4" x14ac:dyDescent="0.25">
      <c r="A204" s="41"/>
      <c r="B204" s="41" t="s">
        <v>343</v>
      </c>
      <c r="C204" s="41" t="s">
        <v>345</v>
      </c>
      <c r="D204" s="42" t="s">
        <v>54</v>
      </c>
      <c r="E204" s="43">
        <v>10</v>
      </c>
      <c r="F204" s="43"/>
      <c r="G204" s="43">
        <f>SmtRes!CX58</f>
        <v>0.4</v>
      </c>
      <c r="H204" s="45">
        <f>SmtRes!CZ58</f>
        <v>56.11</v>
      </c>
      <c r="I204" s="44">
        <f>SmtRes!AI58</f>
        <v>1.54</v>
      </c>
      <c r="J204" s="45">
        <f>ROUND(H204*I204, 2)</f>
        <v>86.41</v>
      </c>
      <c r="K204" s="44"/>
      <c r="L204" s="45">
        <f>SmtRes!DF58</f>
        <v>34.56</v>
      </c>
    </row>
    <row r="205" spans="1:83" ht="27.6" x14ac:dyDescent="0.25">
      <c r="A205" s="41"/>
      <c r="B205" s="41" t="s">
        <v>372</v>
      </c>
      <c r="C205" s="49" t="s">
        <v>374</v>
      </c>
      <c r="D205" s="50" t="s">
        <v>173</v>
      </c>
      <c r="E205" s="51">
        <v>2</v>
      </c>
      <c r="F205" s="51"/>
      <c r="G205" s="51">
        <f>SmtRes!CX59</f>
        <v>0.08</v>
      </c>
      <c r="H205" s="52">
        <f>SmtRes!CZ59</f>
        <v>111.69</v>
      </c>
      <c r="I205" s="53">
        <f>SmtRes!AI59</f>
        <v>1.22</v>
      </c>
      <c r="J205" s="52">
        <f>ROUND(H205*I205, 2)</f>
        <v>136.26</v>
      </c>
      <c r="K205" s="53"/>
      <c r="L205" s="52">
        <f>SmtRes!DF59</f>
        <v>10.9</v>
      </c>
    </row>
    <row r="206" spans="1:83" ht="14.4" x14ac:dyDescent="0.25">
      <c r="A206" s="41"/>
      <c r="B206" s="41"/>
      <c r="C206" s="55" t="s">
        <v>480</v>
      </c>
      <c r="D206" s="42"/>
      <c r="E206" s="43"/>
      <c r="F206" s="43"/>
      <c r="G206" s="43"/>
      <c r="H206" s="45"/>
      <c r="I206" s="44"/>
      <c r="J206" s="45"/>
      <c r="K206" s="44"/>
      <c r="L206" s="45">
        <f>L191+L195+L196+L200</f>
        <v>5562.2</v>
      </c>
    </row>
    <row r="207" spans="1:83" ht="41.4" x14ac:dyDescent="0.25">
      <c r="A207" s="39" t="s">
        <v>536</v>
      </c>
      <c r="B207" s="41" t="str">
        <f>Source!F82</f>
        <v>421/пр_2020_п.75_пп.а</v>
      </c>
      <c r="C207" s="41" t="str">
        <f>Source!G82</f>
        <v>Сметная стоимость вспомогательных ненормируемых материальных ресурсов, не учтенная в сметной норме, 2%</v>
      </c>
      <c r="D207" s="42" t="str">
        <f>Source!H82</f>
        <v>%</v>
      </c>
      <c r="E207" s="43">
        <f>SmtRes!AT61</f>
        <v>2</v>
      </c>
      <c r="F207" s="43"/>
      <c r="G207" s="43">
        <f>Source!I82</f>
        <v>2</v>
      </c>
      <c r="H207" s="45"/>
      <c r="I207" s="44"/>
      <c r="J207" s="45"/>
      <c r="K207" s="44"/>
      <c r="L207" s="45">
        <f>Source!P82</f>
        <v>107.42</v>
      </c>
      <c r="AD207">
        <f>ROUND((Source!AT82/100)*((ROUND(0*Source!I82, 2)+ROUND(0*Source!I82, 2))), 2)</f>
        <v>0</v>
      </c>
      <c r="AE207">
        <f>ROUND((Source!AU82/100)*((ROUND(0*Source!I82, 2)+ROUND(0*Source!I82, 2))), 2)</f>
        <v>0</v>
      </c>
      <c r="AN207">
        <f>L207</f>
        <v>107.42</v>
      </c>
      <c r="AW207">
        <f>L207</f>
        <v>107.42</v>
      </c>
      <c r="AZ207">
        <f>Source!X82</f>
        <v>0</v>
      </c>
      <c r="BA207">
        <f>Source!Y82</f>
        <v>0</v>
      </c>
      <c r="CD207">
        <v>2</v>
      </c>
    </row>
    <row r="208" spans="1:83" ht="14.4" x14ac:dyDescent="0.25">
      <c r="A208" s="41"/>
      <c r="B208" s="41"/>
      <c r="C208" s="41" t="s">
        <v>481</v>
      </c>
      <c r="D208" s="42"/>
      <c r="E208" s="43"/>
      <c r="F208" s="43"/>
      <c r="G208" s="43"/>
      <c r="H208" s="45"/>
      <c r="I208" s="44"/>
      <c r="J208" s="45"/>
      <c r="K208" s="44"/>
      <c r="L208" s="45">
        <f>SUM(AR189:AR211)+SUM(AS189:AS211)+SUM(AT189:AT211)+SUM(AU189:AU211)+SUM(AV189:AV211)</f>
        <v>5376.0999999999995</v>
      </c>
    </row>
    <row r="209" spans="1:83" ht="27.6" x14ac:dyDescent="0.25">
      <c r="A209" s="41"/>
      <c r="B209" s="41" t="s">
        <v>177</v>
      </c>
      <c r="C209" s="41" t="s">
        <v>537</v>
      </c>
      <c r="D209" s="42" t="s">
        <v>100</v>
      </c>
      <c r="E209" s="43">
        <f>Source!BZ81</f>
        <v>97</v>
      </c>
      <c r="F209" s="43"/>
      <c r="G209" s="43">
        <f>Source!AT81</f>
        <v>97</v>
      </c>
      <c r="H209" s="45"/>
      <c r="I209" s="44"/>
      <c r="J209" s="45"/>
      <c r="K209" s="44"/>
      <c r="L209" s="45">
        <f>SUM(AZ189:AZ211)</f>
        <v>5214.82</v>
      </c>
    </row>
    <row r="210" spans="1:83" ht="27.6" x14ac:dyDescent="0.25">
      <c r="A210" s="49"/>
      <c r="B210" s="49" t="s">
        <v>178</v>
      </c>
      <c r="C210" s="49" t="s">
        <v>538</v>
      </c>
      <c r="D210" s="50" t="s">
        <v>100</v>
      </c>
      <c r="E210" s="51">
        <f>Source!CA81</f>
        <v>51</v>
      </c>
      <c r="F210" s="51"/>
      <c r="G210" s="51">
        <f>Source!AU81</f>
        <v>51</v>
      </c>
      <c r="H210" s="52"/>
      <c r="I210" s="53"/>
      <c r="J210" s="52"/>
      <c r="K210" s="53"/>
      <c r="L210" s="52">
        <f>SUM(BA189:BA211)</f>
        <v>2741.81</v>
      </c>
    </row>
    <row r="211" spans="1:83" ht="13.8" x14ac:dyDescent="0.25">
      <c r="C211" s="100" t="s">
        <v>484</v>
      </c>
      <c r="D211" s="100"/>
      <c r="E211" s="100"/>
      <c r="F211" s="100"/>
      <c r="G211" s="100"/>
      <c r="H211" s="100"/>
      <c r="I211" s="101">
        <f>IF(E189&lt;&gt;0,K211/E189, 0)</f>
        <v>340656.24999999994</v>
      </c>
      <c r="J211" s="101"/>
      <c r="K211" s="101">
        <f>L191+L195+L200+L209+L210+L196+SUM(L207:L207)</f>
        <v>13626.249999999998</v>
      </c>
      <c r="L211" s="101"/>
      <c r="AD211">
        <f>ROUND((Source!AT81/100)*((ROUND(SUMIF(SmtRes!AQ49:'SmtRes'!AQ61,"=1",SmtRes!AD49:'SmtRes'!AD61)*Source!I81, 2)+ROUND(SUMIF(SmtRes!AQ49:'SmtRes'!AQ61,"=1",SmtRes!AC49:'SmtRes'!AC61)*Source!I81, 2))), 2)</f>
        <v>123.27</v>
      </c>
      <c r="AE211">
        <f>ROUND((Source!AU81/100)*((ROUND(SUMIF(SmtRes!AQ49:'SmtRes'!AQ61,"=1",SmtRes!AD49:'SmtRes'!AD61)*Source!I81, 2)+ROUND(SUMIF(SmtRes!AQ49:'SmtRes'!AQ61,"=1",SmtRes!AC49:'SmtRes'!AC61)*Source!I81, 2))), 2)</f>
        <v>64.81</v>
      </c>
      <c r="AN211" s="54">
        <f>L191+L195+L200+L209+L210+L196</f>
        <v>13518.829999999998</v>
      </c>
      <c r="AO211" s="54">
        <f>L195</f>
        <v>10.290000000000001</v>
      </c>
      <c r="AQ211" t="s">
        <v>485</v>
      </c>
      <c r="AR211" s="54">
        <f>L191</f>
        <v>5370.9699999999993</v>
      </c>
      <c r="AT211" s="54">
        <f>L196</f>
        <v>5.13</v>
      </c>
      <c r="AV211" t="s">
        <v>485</v>
      </c>
      <c r="AW211" s="54">
        <f>L200</f>
        <v>175.81</v>
      </c>
      <c r="AZ211">
        <f>Source!X81</f>
        <v>5214.82</v>
      </c>
      <c r="BA211">
        <f>Source!Y81</f>
        <v>2741.81</v>
      </c>
      <c r="CD211">
        <v>2</v>
      </c>
    </row>
    <row r="212" spans="1:83" ht="41.4" x14ac:dyDescent="0.25">
      <c r="A212" s="39" t="s">
        <v>184</v>
      </c>
      <c r="B212" s="41" t="s">
        <v>539</v>
      </c>
      <c r="C212" s="41" t="str">
        <f>Source!G84</f>
        <v>Кабель до 35 кВ в проложенных трубах, блоках и коробах, масса 1 м кабеля: до 3 кг</v>
      </c>
      <c r="D212" s="42" t="str">
        <f>Source!H84</f>
        <v>100 м</v>
      </c>
      <c r="E212" s="43">
        <f>Source!K84</f>
        <v>5.3933999999999997</v>
      </c>
      <c r="F212" s="43"/>
      <c r="G212" s="43">
        <f>Source!I84</f>
        <v>5.3933999999999997</v>
      </c>
      <c r="H212" s="45"/>
      <c r="I212" s="44"/>
      <c r="J212" s="45"/>
      <c r="K212" s="44"/>
      <c r="L212" s="45"/>
    </row>
    <row r="213" spans="1:83" x14ac:dyDescent="0.25">
      <c r="C213" s="46" t="str">
        <f>"Объем: "&amp;Source!I84&amp;"=539,34/"&amp;"100"</f>
        <v>Объем: 5,3934=539,34/100</v>
      </c>
    </row>
    <row r="214" spans="1:83" ht="14.4" x14ac:dyDescent="0.25">
      <c r="A214" s="40"/>
      <c r="B214" s="43">
        <v>1</v>
      </c>
      <c r="C214" s="40" t="s">
        <v>479</v>
      </c>
      <c r="D214" s="42" t="s">
        <v>279</v>
      </c>
      <c r="E214" s="47"/>
      <c r="F214" s="43"/>
      <c r="G214" s="43">
        <f>Source!U84</f>
        <v>100.10150400000001</v>
      </c>
      <c r="H214" s="43"/>
      <c r="I214" s="43"/>
      <c r="J214" s="43"/>
      <c r="K214" s="43"/>
      <c r="L214" s="48">
        <f>SUM(L215:L215)-SUMIF(CE215:CE215, 1, L215:L215)</f>
        <v>78459.56</v>
      </c>
    </row>
    <row r="215" spans="1:83" ht="14.4" x14ac:dyDescent="0.25">
      <c r="A215" s="41"/>
      <c r="B215" s="41" t="s">
        <v>375</v>
      </c>
      <c r="C215" s="41" t="s">
        <v>376</v>
      </c>
      <c r="D215" s="42" t="s">
        <v>279</v>
      </c>
      <c r="E215" s="43">
        <v>18.559999999999999</v>
      </c>
      <c r="F215" s="43"/>
      <c r="G215" s="43">
        <f>SmtRes!CX62</f>
        <v>100.10150400000001</v>
      </c>
      <c r="H215" s="45"/>
      <c r="I215" s="44"/>
      <c r="J215" s="45">
        <f>SmtRes!CZ62</f>
        <v>783.8</v>
      </c>
      <c r="K215" s="44"/>
      <c r="L215" s="45">
        <f>SmtRes!DI62</f>
        <v>78459.56</v>
      </c>
    </row>
    <row r="216" spans="1:83" ht="14.4" x14ac:dyDescent="0.25">
      <c r="A216" s="40"/>
      <c r="B216" s="43">
        <v>2</v>
      </c>
      <c r="C216" s="40" t="s">
        <v>488</v>
      </c>
      <c r="D216" s="42"/>
      <c r="E216" s="47"/>
      <c r="F216" s="43"/>
      <c r="G216" s="43"/>
      <c r="H216" s="43"/>
      <c r="I216" s="43"/>
      <c r="J216" s="43"/>
      <c r="K216" s="43"/>
      <c r="L216" s="48">
        <f>SUM(L217:L223)-SUMIF(CE217:CE223, 1, L217:L223)</f>
        <v>2767.7800000000007</v>
      </c>
    </row>
    <row r="217" spans="1:83" ht="14.4" x14ac:dyDescent="0.25">
      <c r="A217" s="40"/>
      <c r="B217" s="43"/>
      <c r="C217" s="40" t="s">
        <v>491</v>
      </c>
      <c r="D217" s="42" t="s">
        <v>279</v>
      </c>
      <c r="E217" s="47"/>
      <c r="F217" s="43"/>
      <c r="G217" s="43">
        <f>Source!V84</f>
        <v>2.1573600000000002</v>
      </c>
      <c r="H217" s="43"/>
      <c r="I217" s="43"/>
      <c r="J217" s="43"/>
      <c r="K217" s="43"/>
      <c r="L217" s="48">
        <f>SUMIF(CE218:CE223, 1, L218:L223)</f>
        <v>2026.5500000000002</v>
      </c>
      <c r="CE217">
        <v>1</v>
      </c>
    </row>
    <row r="218" spans="1:83" ht="27.6" x14ac:dyDescent="0.25">
      <c r="A218" s="41"/>
      <c r="B218" s="41" t="s">
        <v>300</v>
      </c>
      <c r="C218" s="41" t="s">
        <v>302</v>
      </c>
      <c r="D218" s="42" t="s">
        <v>289</v>
      </c>
      <c r="E218" s="43">
        <v>0.2</v>
      </c>
      <c r="F218" s="43"/>
      <c r="G218" s="43">
        <f>SmtRes!CX64</f>
        <v>1.0786800000000001</v>
      </c>
      <c r="H218" s="45"/>
      <c r="I218" s="44"/>
      <c r="J218" s="45">
        <f>SmtRes!CZ64</f>
        <v>1595.2</v>
      </c>
      <c r="K218" s="44"/>
      <c r="L218" s="45">
        <f>SmtRes!DG64</f>
        <v>1720.71</v>
      </c>
    </row>
    <row r="219" spans="1:83" ht="14.4" x14ac:dyDescent="0.25">
      <c r="A219" s="41"/>
      <c r="B219" s="41" t="s">
        <v>294</v>
      </c>
      <c r="C219" s="41" t="s">
        <v>490</v>
      </c>
      <c r="D219" s="42" t="s">
        <v>279</v>
      </c>
      <c r="E219" s="43">
        <f>SmtRes!DO64*SmtRes!AT64</f>
        <v>0.2</v>
      </c>
      <c r="F219" s="43"/>
      <c r="G219" s="43">
        <f>ROUND(E219*G212, 7)</f>
        <v>1.0786800000000001</v>
      </c>
      <c r="H219" s="45"/>
      <c r="I219" s="44"/>
      <c r="J219" s="45">
        <f>ROUND(SmtRes!AG64/SmtRes!DO64, 2)</f>
        <v>1076.98</v>
      </c>
      <c r="K219" s="44"/>
      <c r="L219" s="45">
        <f>SmtRes!DH64</f>
        <v>1161.72</v>
      </c>
      <c r="CE219">
        <v>1</v>
      </c>
    </row>
    <row r="220" spans="1:83" ht="27.6" x14ac:dyDescent="0.25">
      <c r="A220" s="41"/>
      <c r="B220" s="41" t="s">
        <v>377</v>
      </c>
      <c r="C220" s="41" t="s">
        <v>379</v>
      </c>
      <c r="D220" s="42" t="s">
        <v>289</v>
      </c>
      <c r="E220" s="43">
        <v>4.2699999999999996</v>
      </c>
      <c r="F220" s="43"/>
      <c r="G220" s="43">
        <f>SmtRes!CX65</f>
        <v>23.029817999999999</v>
      </c>
      <c r="H220" s="45"/>
      <c r="I220" s="44"/>
      <c r="J220" s="45">
        <f>SmtRes!CZ65</f>
        <v>2.54</v>
      </c>
      <c r="K220" s="44"/>
      <c r="L220" s="45">
        <f>SmtRes!DG65</f>
        <v>58.5</v>
      </c>
    </row>
    <row r="221" spans="1:83" ht="27.6" x14ac:dyDescent="0.25">
      <c r="A221" s="41"/>
      <c r="B221" s="41" t="s">
        <v>380</v>
      </c>
      <c r="C221" s="41" t="s">
        <v>382</v>
      </c>
      <c r="D221" s="42" t="s">
        <v>289</v>
      </c>
      <c r="E221" s="43">
        <v>4.2699999999999996</v>
      </c>
      <c r="F221" s="43"/>
      <c r="G221" s="43">
        <f>SmtRes!CX66</f>
        <v>23.029817999999999</v>
      </c>
      <c r="H221" s="45">
        <f>SmtRes!CZ66</f>
        <v>8.84</v>
      </c>
      <c r="I221" s="44">
        <f>SmtRes!AJ66</f>
        <v>1.46</v>
      </c>
      <c r="J221" s="45">
        <f>ROUND(H221*I221, 2)</f>
        <v>12.91</v>
      </c>
      <c r="K221" s="44"/>
      <c r="L221" s="45">
        <f>SmtRes!DG66</f>
        <v>297.31</v>
      </c>
    </row>
    <row r="222" spans="1:83" ht="27.6" x14ac:dyDescent="0.25">
      <c r="A222" s="41"/>
      <c r="B222" s="41" t="s">
        <v>356</v>
      </c>
      <c r="C222" s="41" t="s">
        <v>358</v>
      </c>
      <c r="D222" s="42" t="s">
        <v>289</v>
      </c>
      <c r="E222" s="43">
        <v>0.2</v>
      </c>
      <c r="F222" s="43"/>
      <c r="G222" s="43">
        <f>SmtRes!CX67</f>
        <v>1.0786800000000001</v>
      </c>
      <c r="H222" s="45"/>
      <c r="I222" s="44"/>
      <c r="J222" s="45">
        <f>SmtRes!CZ67</f>
        <v>640.84</v>
      </c>
      <c r="K222" s="44"/>
      <c r="L222" s="45">
        <f>SmtRes!DG67</f>
        <v>691.26</v>
      </c>
    </row>
    <row r="223" spans="1:83" ht="14.4" x14ac:dyDescent="0.25">
      <c r="A223" s="41"/>
      <c r="B223" s="41" t="s">
        <v>312</v>
      </c>
      <c r="C223" s="41" t="s">
        <v>497</v>
      </c>
      <c r="D223" s="42" t="s">
        <v>279</v>
      </c>
      <c r="E223" s="43">
        <f>SmtRes!DO67*SmtRes!AT67</f>
        <v>0.2</v>
      </c>
      <c r="F223" s="43"/>
      <c r="G223" s="43">
        <f>ROUND(E223*G212, 7)</f>
        <v>1.0786800000000001</v>
      </c>
      <c r="H223" s="45"/>
      <c r="I223" s="44"/>
      <c r="J223" s="45">
        <f>ROUND(SmtRes!AG67/SmtRes!DO67, 2)</f>
        <v>801.75</v>
      </c>
      <c r="K223" s="44"/>
      <c r="L223" s="45">
        <f>SmtRes!DH67</f>
        <v>864.83</v>
      </c>
      <c r="CE223">
        <v>1</v>
      </c>
    </row>
    <row r="224" spans="1:83" ht="14.4" x14ac:dyDescent="0.25">
      <c r="A224" s="40"/>
      <c r="B224" s="43">
        <v>4</v>
      </c>
      <c r="C224" s="40" t="s">
        <v>498</v>
      </c>
      <c r="D224" s="42"/>
      <c r="E224" s="47"/>
      <c r="F224" s="43"/>
      <c r="G224" s="43"/>
      <c r="H224" s="43"/>
      <c r="I224" s="43"/>
      <c r="J224" s="43"/>
      <c r="K224" s="43"/>
      <c r="L224" s="48">
        <f>SUM(L225:L227)-SUMIF(CE225:CE227, 1, L225:L227)</f>
        <v>4107</v>
      </c>
    </row>
    <row r="225" spans="1:82" ht="55.2" x14ac:dyDescent="0.25">
      <c r="A225" s="41"/>
      <c r="B225" s="41" t="s">
        <v>383</v>
      </c>
      <c r="C225" s="41" t="s">
        <v>385</v>
      </c>
      <c r="D225" s="42" t="s">
        <v>386</v>
      </c>
      <c r="E225" s="43">
        <v>9.6000000000000002E-2</v>
      </c>
      <c r="F225" s="43"/>
      <c r="G225" s="43">
        <f>SmtRes!CX68</f>
        <v>0.51776639999999996</v>
      </c>
      <c r="H225" s="45">
        <f>SmtRes!CZ68</f>
        <v>37.71</v>
      </c>
      <c r="I225" s="44">
        <f>SmtRes!AI68</f>
        <v>1.53</v>
      </c>
      <c r="J225" s="45">
        <f>ROUND(H225*I225, 2)</f>
        <v>57.7</v>
      </c>
      <c r="K225" s="44"/>
      <c r="L225" s="45">
        <f>SmtRes!DF68</f>
        <v>29.88</v>
      </c>
    </row>
    <row r="226" spans="1:82" ht="27.6" x14ac:dyDescent="0.25">
      <c r="A226" s="41"/>
      <c r="B226" s="41" t="s">
        <v>387</v>
      </c>
      <c r="C226" s="41" t="s">
        <v>389</v>
      </c>
      <c r="D226" s="42" t="s">
        <v>54</v>
      </c>
      <c r="E226" s="43">
        <v>0.5</v>
      </c>
      <c r="F226" s="43"/>
      <c r="G226" s="43">
        <f>SmtRes!CX69</f>
        <v>2.6966999999999999</v>
      </c>
      <c r="H226" s="45">
        <f>SmtRes!CZ69</f>
        <v>931.11</v>
      </c>
      <c r="I226" s="44">
        <f>SmtRes!AI69</f>
        <v>1.61</v>
      </c>
      <c r="J226" s="45">
        <f>ROUND(H226*I226, 2)</f>
        <v>1499.09</v>
      </c>
      <c r="K226" s="44"/>
      <c r="L226" s="45">
        <f>SmtRes!DF69</f>
        <v>4042.6</v>
      </c>
    </row>
    <row r="227" spans="1:82" ht="14.4" x14ac:dyDescent="0.25">
      <c r="A227" s="41"/>
      <c r="B227" s="41" t="s">
        <v>390</v>
      </c>
      <c r="C227" s="49" t="s">
        <v>392</v>
      </c>
      <c r="D227" s="50" t="s">
        <v>57</v>
      </c>
      <c r="E227" s="51">
        <v>6.0000000000000002E-5</v>
      </c>
      <c r="F227" s="51"/>
      <c r="G227" s="51">
        <f>SmtRes!CX70</f>
        <v>3.2360000000000001E-4</v>
      </c>
      <c r="H227" s="52">
        <f>SmtRes!CZ70</f>
        <v>82698.14</v>
      </c>
      <c r="I227" s="53">
        <f>SmtRes!AI70</f>
        <v>1.29</v>
      </c>
      <c r="J227" s="52">
        <f>ROUND(H227*I227, 2)</f>
        <v>106680.6</v>
      </c>
      <c r="K227" s="53"/>
      <c r="L227" s="52">
        <f>SmtRes!DF70</f>
        <v>34.520000000000003</v>
      </c>
    </row>
    <row r="228" spans="1:82" ht="14.4" x14ac:dyDescent="0.25">
      <c r="A228" s="41"/>
      <c r="B228" s="41"/>
      <c r="C228" s="55" t="s">
        <v>480</v>
      </c>
      <c r="D228" s="42"/>
      <c r="E228" s="43"/>
      <c r="F228" s="43"/>
      <c r="G228" s="43"/>
      <c r="H228" s="45"/>
      <c r="I228" s="44"/>
      <c r="J228" s="45"/>
      <c r="K228" s="44"/>
      <c r="L228" s="45">
        <f>L214+L216+L217+L224</f>
        <v>87360.89</v>
      </c>
    </row>
    <row r="229" spans="1:82" ht="41.4" x14ac:dyDescent="0.25">
      <c r="A229" s="39" t="s">
        <v>540</v>
      </c>
      <c r="B229" s="41" t="str">
        <f>Source!F85</f>
        <v>421/пр_2020_п.75_пп.а</v>
      </c>
      <c r="C229" s="41" t="str">
        <f>Source!G85</f>
        <v>Сметная стоимость вспомогательных ненормируемых материальных ресурсов, не учтенная в сметной норме, 2%</v>
      </c>
      <c r="D229" s="42" t="str">
        <f>Source!H85</f>
        <v>%</v>
      </c>
      <c r="E229" s="43">
        <f>SmtRes!AT71</f>
        <v>2</v>
      </c>
      <c r="F229" s="43"/>
      <c r="G229" s="43">
        <f>Source!I85</f>
        <v>2</v>
      </c>
      <c r="H229" s="45"/>
      <c r="I229" s="44"/>
      <c r="J229" s="45"/>
      <c r="K229" s="44"/>
      <c r="L229" s="45">
        <f>Source!P85</f>
        <v>1569.19</v>
      </c>
      <c r="AD229">
        <f>ROUND((Source!AT85/100)*((ROUND(0*Source!I85, 2)+ROUND(0*Source!I85, 2))), 2)</f>
        <v>0</v>
      </c>
      <c r="AE229">
        <f>ROUND((Source!AU85/100)*((ROUND(0*Source!I85, 2)+ROUND(0*Source!I85, 2))), 2)</f>
        <v>0</v>
      </c>
      <c r="AN229">
        <f>L229</f>
        <v>1569.19</v>
      </c>
      <c r="AW229">
        <f>L229</f>
        <v>1569.19</v>
      </c>
      <c r="AZ229">
        <f>Source!X85</f>
        <v>0</v>
      </c>
      <c r="BA229">
        <f>Source!Y85</f>
        <v>0</v>
      </c>
      <c r="CD229">
        <v>2</v>
      </c>
    </row>
    <row r="230" spans="1:82" ht="14.4" x14ac:dyDescent="0.25">
      <c r="A230" s="41"/>
      <c r="B230" s="41"/>
      <c r="C230" s="41" t="s">
        <v>481</v>
      </c>
      <c r="D230" s="42"/>
      <c r="E230" s="43"/>
      <c r="F230" s="43"/>
      <c r="G230" s="43"/>
      <c r="H230" s="45"/>
      <c r="I230" s="44"/>
      <c r="J230" s="45"/>
      <c r="K230" s="44"/>
      <c r="L230" s="45">
        <f>SUM(AR212:AR233)+SUM(AS212:AS233)+SUM(AT212:AT233)+SUM(AU212:AU233)+SUM(AV212:AV233)</f>
        <v>80486.11</v>
      </c>
    </row>
    <row r="231" spans="1:82" ht="27.6" x14ac:dyDescent="0.25">
      <c r="A231" s="41"/>
      <c r="B231" s="41" t="s">
        <v>177</v>
      </c>
      <c r="C231" s="41" t="s">
        <v>537</v>
      </c>
      <c r="D231" s="42" t="s">
        <v>100</v>
      </c>
      <c r="E231" s="43">
        <f>Source!BZ84</f>
        <v>97</v>
      </c>
      <c r="F231" s="43"/>
      <c r="G231" s="43">
        <f>Source!AT84</f>
        <v>97</v>
      </c>
      <c r="H231" s="45"/>
      <c r="I231" s="44"/>
      <c r="J231" s="45"/>
      <c r="K231" s="44"/>
      <c r="L231" s="45">
        <f>SUM(AZ212:AZ233)</f>
        <v>78071.53</v>
      </c>
    </row>
    <row r="232" spans="1:82" ht="27.6" x14ac:dyDescent="0.25">
      <c r="A232" s="49"/>
      <c r="B232" s="49" t="s">
        <v>178</v>
      </c>
      <c r="C232" s="49" t="s">
        <v>538</v>
      </c>
      <c r="D232" s="50" t="s">
        <v>100</v>
      </c>
      <c r="E232" s="51">
        <f>Source!CA84</f>
        <v>51</v>
      </c>
      <c r="F232" s="51"/>
      <c r="G232" s="51">
        <f>Source!AU84</f>
        <v>51</v>
      </c>
      <c r="H232" s="52"/>
      <c r="I232" s="53"/>
      <c r="J232" s="52"/>
      <c r="K232" s="53"/>
      <c r="L232" s="52">
        <f>SUM(BA212:BA233)</f>
        <v>41047.919999999998</v>
      </c>
    </row>
    <row r="233" spans="1:82" ht="13.8" x14ac:dyDescent="0.25">
      <c r="C233" s="100" t="s">
        <v>484</v>
      </c>
      <c r="D233" s="100"/>
      <c r="E233" s="100"/>
      <c r="F233" s="100"/>
      <c r="G233" s="100"/>
      <c r="H233" s="100"/>
      <c r="I233" s="101">
        <f>IF(E212&lt;&gt;0,K233/E212, 0)</f>
        <v>38574.837764675343</v>
      </c>
      <c r="J233" s="101"/>
      <c r="K233" s="101">
        <f>L214+L216+L224+L231+L232+L217+SUM(L229:L229)</f>
        <v>208049.52999999997</v>
      </c>
      <c r="L233" s="101"/>
      <c r="AD233">
        <f>ROUND((Source!AT84/100)*((ROUND(SUMIF(SmtRes!AQ62:'SmtRes'!AQ71,"=1",SmtRes!AD62:'SmtRes'!AD71)*Source!I84, 2)+ROUND(SUMIF(SmtRes!AQ62:'SmtRes'!AQ71,"=1",SmtRes!AC62:'SmtRes'!AC71)*Source!I84, 2))), 2)</f>
        <v>13929.29</v>
      </c>
      <c r="AE233">
        <f>ROUND((Source!AU84/100)*((ROUND(SUMIF(SmtRes!AQ62:'SmtRes'!AQ71,"=1",SmtRes!AD62:'SmtRes'!AD71)*Source!I84, 2)+ROUND(SUMIF(SmtRes!AQ62:'SmtRes'!AQ71,"=1",SmtRes!AC62:'SmtRes'!AC71)*Source!I84, 2))), 2)</f>
        <v>7323.65</v>
      </c>
      <c r="AN233" s="54">
        <f>L214+L216+L224+L231+L232+L217</f>
        <v>206480.33999999997</v>
      </c>
      <c r="AO233" s="54">
        <f>L216</f>
        <v>2767.7800000000007</v>
      </c>
      <c r="AQ233" t="s">
        <v>485</v>
      </c>
      <c r="AR233" s="54">
        <f>L214</f>
        <v>78459.56</v>
      </c>
      <c r="AT233" s="54">
        <f>L217</f>
        <v>2026.5500000000002</v>
      </c>
      <c r="AV233" t="s">
        <v>485</v>
      </c>
      <c r="AW233" s="54">
        <f>L224</f>
        <v>4107</v>
      </c>
      <c r="AZ233">
        <f>Source!X84</f>
        <v>78071.53</v>
      </c>
      <c r="BA233">
        <f>Source!Y84</f>
        <v>41047.919999999998</v>
      </c>
      <c r="CD233">
        <v>2</v>
      </c>
    </row>
    <row r="235" spans="1:82" ht="13.8" x14ac:dyDescent="0.25">
      <c r="A235" s="61"/>
      <c r="B235" s="62"/>
      <c r="C235" s="98" t="s">
        <v>508</v>
      </c>
      <c r="D235" s="98"/>
      <c r="E235" s="98"/>
      <c r="F235" s="98"/>
      <c r="G235" s="98"/>
      <c r="H235" s="98"/>
      <c r="I235" s="48"/>
      <c r="J235" s="61"/>
      <c r="K235" s="63"/>
      <c r="L235" s="48">
        <f>L237+L238+L244+L248</f>
        <v>94599.7</v>
      </c>
    </row>
    <row r="236" spans="1:82" ht="13.8" x14ac:dyDescent="0.25">
      <c r="A236" s="56"/>
      <c r="B236" s="60"/>
      <c r="C236" s="97" t="s">
        <v>509</v>
      </c>
      <c r="D236" s="94"/>
      <c r="E236" s="94"/>
      <c r="F236" s="94"/>
      <c r="G236" s="94"/>
      <c r="H236" s="94"/>
      <c r="I236" s="45"/>
      <c r="J236" s="56"/>
      <c r="K236" s="43"/>
      <c r="L236" s="45"/>
    </row>
    <row r="237" spans="1:82" ht="13.8" x14ac:dyDescent="0.25">
      <c r="A237" s="56"/>
      <c r="B237" s="60"/>
      <c r="C237" s="94" t="s">
        <v>510</v>
      </c>
      <c r="D237" s="94"/>
      <c r="E237" s="94"/>
      <c r="F237" s="94"/>
      <c r="G237" s="94"/>
      <c r="H237" s="94"/>
      <c r="I237" s="45"/>
      <c r="J237" s="56"/>
      <c r="K237" s="43"/>
      <c r="L237" s="45">
        <f>SUM(AR188:AR233)</f>
        <v>83830.53</v>
      </c>
    </row>
    <row r="238" spans="1:82" ht="13.8" hidden="1" x14ac:dyDescent="0.25">
      <c r="A238" s="56"/>
      <c r="B238" s="60"/>
      <c r="C238" s="94" t="s">
        <v>511</v>
      </c>
      <c r="D238" s="94"/>
      <c r="E238" s="94"/>
      <c r="F238" s="94"/>
      <c r="G238" s="94"/>
      <c r="H238" s="94"/>
      <c r="I238" s="45"/>
      <c r="J238" s="56"/>
      <c r="K238" s="43"/>
      <c r="L238" s="45">
        <f>L240+L243+L242</f>
        <v>4809.7500000000009</v>
      </c>
    </row>
    <row r="239" spans="1:82" ht="13.8" hidden="1" x14ac:dyDescent="0.25">
      <c r="A239" s="56"/>
      <c r="B239" s="60"/>
      <c r="C239" s="97" t="s">
        <v>512</v>
      </c>
      <c r="D239" s="94"/>
      <c r="E239" s="94"/>
      <c r="F239" s="94"/>
      <c r="G239" s="94"/>
      <c r="H239" s="94"/>
      <c r="I239" s="45"/>
      <c r="J239" s="56"/>
      <c r="K239" s="43"/>
      <c r="L239" s="45"/>
    </row>
    <row r="240" spans="1:82" ht="13.8" x14ac:dyDescent="0.25">
      <c r="A240" s="56"/>
      <c r="B240" s="60"/>
      <c r="C240" s="94" t="s">
        <v>511</v>
      </c>
      <c r="D240" s="94"/>
      <c r="E240" s="94"/>
      <c r="F240" s="94"/>
      <c r="G240" s="94"/>
      <c r="H240" s="94"/>
      <c r="I240" s="45"/>
      <c r="J240" s="56"/>
      <c r="K240" s="43"/>
      <c r="L240" s="45">
        <f>SUM(AO188:AO233)</f>
        <v>2778.0700000000006</v>
      </c>
    </row>
    <row r="241" spans="1:12" ht="13.8" hidden="1" x14ac:dyDescent="0.25">
      <c r="A241" s="56"/>
      <c r="B241" s="60"/>
      <c r="C241" s="97" t="s">
        <v>513</v>
      </c>
      <c r="D241" s="94"/>
      <c r="E241" s="94"/>
      <c r="F241" s="94"/>
      <c r="G241" s="94"/>
      <c r="H241" s="94"/>
      <c r="I241" s="45"/>
      <c r="J241" s="56"/>
      <c r="K241" s="43"/>
      <c r="L241" s="45"/>
    </row>
    <row r="242" spans="1:12" ht="13.8" x14ac:dyDescent="0.25">
      <c r="A242" s="56"/>
      <c r="B242" s="60"/>
      <c r="C242" s="94" t="s">
        <v>533</v>
      </c>
      <c r="D242" s="94"/>
      <c r="E242" s="94"/>
      <c r="F242" s="94"/>
      <c r="G242" s="94"/>
      <c r="H242" s="94"/>
      <c r="I242" s="45"/>
      <c r="J242" s="56"/>
      <c r="K242" s="43"/>
      <c r="L242" s="45">
        <f>SUM(AT188:AT233)</f>
        <v>2031.6800000000003</v>
      </c>
    </row>
    <row r="243" spans="1:12" ht="13.8" hidden="1" x14ac:dyDescent="0.25">
      <c r="A243" s="56"/>
      <c r="B243" s="60"/>
      <c r="C243" s="94" t="s">
        <v>514</v>
      </c>
      <c r="D243" s="94"/>
      <c r="E243" s="94"/>
      <c r="F243" s="94"/>
      <c r="G243" s="94"/>
      <c r="H243" s="94"/>
      <c r="I243" s="45"/>
      <c r="J243" s="56"/>
      <c r="K243" s="43"/>
      <c r="L243" s="45">
        <f>SUM(AV188:AV233)</f>
        <v>0</v>
      </c>
    </row>
    <row r="244" spans="1:12" ht="13.8" x14ac:dyDescent="0.25">
      <c r="A244" s="56"/>
      <c r="B244" s="60"/>
      <c r="C244" s="94" t="s">
        <v>515</v>
      </c>
      <c r="D244" s="94"/>
      <c r="E244" s="94"/>
      <c r="F244" s="94"/>
      <c r="G244" s="94"/>
      <c r="H244" s="94"/>
      <c r="I244" s="45"/>
      <c r="J244" s="56"/>
      <c r="K244" s="43"/>
      <c r="L244" s="45">
        <f>L246+L247</f>
        <v>5959.42</v>
      </c>
    </row>
    <row r="245" spans="1:12" ht="13.8" x14ac:dyDescent="0.25">
      <c r="A245" s="56"/>
      <c r="B245" s="60"/>
      <c r="C245" s="97" t="s">
        <v>512</v>
      </c>
      <c r="D245" s="94"/>
      <c r="E245" s="94"/>
      <c r="F245" s="94"/>
      <c r="G245" s="94"/>
      <c r="H245" s="94"/>
      <c r="I245" s="45"/>
      <c r="J245" s="56"/>
      <c r="K245" s="43"/>
      <c r="L245" s="45"/>
    </row>
    <row r="246" spans="1:12" ht="13.8" x14ac:dyDescent="0.25">
      <c r="A246" s="56"/>
      <c r="B246" s="60"/>
      <c r="C246" s="94" t="s">
        <v>516</v>
      </c>
      <c r="D246" s="94"/>
      <c r="E246" s="94"/>
      <c r="F246" s="94"/>
      <c r="G246" s="94"/>
      <c r="H246" s="94"/>
      <c r="I246" s="45"/>
      <c r="J246" s="56"/>
      <c r="K246" s="43"/>
      <c r="L246" s="45">
        <f>SUM(AW188:AW233)-SUM(BK188:BK233)</f>
        <v>5959.42</v>
      </c>
    </row>
    <row r="247" spans="1:12" ht="13.8" hidden="1" x14ac:dyDescent="0.25">
      <c r="A247" s="56"/>
      <c r="B247" s="60"/>
      <c r="C247" s="94" t="s">
        <v>517</v>
      </c>
      <c r="D247" s="94"/>
      <c r="E247" s="94"/>
      <c r="F247" s="94"/>
      <c r="G247" s="94"/>
      <c r="H247" s="94"/>
      <c r="I247" s="45"/>
      <c r="J247" s="56"/>
      <c r="K247" s="43"/>
      <c r="L247" s="45">
        <f>SUM(BC188:BC233)</f>
        <v>0</v>
      </c>
    </row>
    <row r="248" spans="1:12" ht="13.8" hidden="1" x14ac:dyDescent="0.25">
      <c r="A248" s="56"/>
      <c r="B248" s="60"/>
      <c r="C248" s="94" t="s">
        <v>518</v>
      </c>
      <c r="D248" s="94"/>
      <c r="E248" s="94"/>
      <c r="F248" s="94"/>
      <c r="G248" s="94"/>
      <c r="H248" s="94"/>
      <c r="I248" s="45"/>
      <c r="J248" s="56"/>
      <c r="K248" s="43"/>
      <c r="L248" s="45">
        <f>SUM(BB188:BB233)</f>
        <v>0</v>
      </c>
    </row>
    <row r="249" spans="1:12" ht="13.8" x14ac:dyDescent="0.25">
      <c r="A249" s="56"/>
      <c r="B249" s="60"/>
      <c r="C249" s="94" t="s">
        <v>519</v>
      </c>
      <c r="D249" s="94"/>
      <c r="E249" s="94"/>
      <c r="F249" s="94"/>
      <c r="G249" s="94"/>
      <c r="H249" s="94"/>
      <c r="I249" s="45"/>
      <c r="J249" s="56"/>
      <c r="K249" s="43"/>
      <c r="L249" s="45">
        <f>SUM(AR188:AR233)+SUM(AT188:AT233)+SUM(AV188:AV233)</f>
        <v>85862.209999999992</v>
      </c>
    </row>
    <row r="250" spans="1:12" ht="13.8" x14ac:dyDescent="0.25">
      <c r="A250" s="56"/>
      <c r="B250" s="60"/>
      <c r="C250" s="94" t="s">
        <v>520</v>
      </c>
      <c r="D250" s="94"/>
      <c r="E250" s="94"/>
      <c r="F250" s="94"/>
      <c r="G250" s="94"/>
      <c r="H250" s="94"/>
      <c r="I250" s="45"/>
      <c r="J250" s="56"/>
      <c r="K250" s="43"/>
      <c r="L250" s="45">
        <f>SUM(AZ188:AZ233)</f>
        <v>83286.350000000006</v>
      </c>
    </row>
    <row r="251" spans="1:12" ht="13.8" x14ac:dyDescent="0.25">
      <c r="A251" s="56"/>
      <c r="B251" s="60"/>
      <c r="C251" s="94" t="s">
        <v>521</v>
      </c>
      <c r="D251" s="94"/>
      <c r="E251" s="94"/>
      <c r="F251" s="94"/>
      <c r="G251" s="94"/>
      <c r="H251" s="94"/>
      <c r="I251" s="45"/>
      <c r="J251" s="56"/>
      <c r="K251" s="43"/>
      <c r="L251" s="45">
        <f>SUM(BA188:BA233)</f>
        <v>43789.729999999996</v>
      </c>
    </row>
    <row r="252" spans="1:12" ht="13.8" hidden="1" x14ac:dyDescent="0.25">
      <c r="A252" s="56"/>
      <c r="B252" s="60"/>
      <c r="C252" s="94" t="s">
        <v>522</v>
      </c>
      <c r="D252" s="94"/>
      <c r="E252" s="94"/>
      <c r="F252" s="94"/>
      <c r="G252" s="94"/>
      <c r="H252" s="94"/>
      <c r="I252" s="45"/>
      <c r="J252" s="56"/>
      <c r="K252" s="43"/>
      <c r="L252" s="45">
        <f>L254+L255</f>
        <v>0</v>
      </c>
    </row>
    <row r="253" spans="1:12" ht="13.8" hidden="1" x14ac:dyDescent="0.25">
      <c r="A253" s="56"/>
      <c r="B253" s="60"/>
      <c r="C253" s="97" t="s">
        <v>509</v>
      </c>
      <c r="D253" s="94"/>
      <c r="E253" s="94"/>
      <c r="F253" s="94"/>
      <c r="G253" s="94"/>
      <c r="H253" s="94"/>
      <c r="I253" s="45"/>
      <c r="J253" s="56"/>
      <c r="K253" s="43"/>
      <c r="L253" s="45"/>
    </row>
    <row r="254" spans="1:12" ht="13.8" hidden="1" x14ac:dyDescent="0.25">
      <c r="A254" s="56"/>
      <c r="B254" s="60"/>
      <c r="C254" s="94" t="s">
        <v>523</v>
      </c>
      <c r="D254" s="94"/>
      <c r="E254" s="94"/>
      <c r="F254" s="94"/>
      <c r="G254" s="94"/>
      <c r="H254" s="94"/>
      <c r="I254" s="45"/>
      <c r="J254" s="56"/>
      <c r="K254" s="43"/>
      <c r="L254" s="45">
        <f>SUM(BK188:BK233)</f>
        <v>0</v>
      </c>
    </row>
    <row r="255" spans="1:12" ht="13.8" hidden="1" x14ac:dyDescent="0.25">
      <c r="A255" s="56"/>
      <c r="B255" s="60"/>
      <c r="C255" s="94" t="s">
        <v>524</v>
      </c>
      <c r="D255" s="94"/>
      <c r="E255" s="94"/>
      <c r="F255" s="94"/>
      <c r="G255" s="94"/>
      <c r="H255" s="94"/>
      <c r="I255" s="45"/>
      <c r="J255" s="56"/>
      <c r="K255" s="43"/>
      <c r="L255" s="45">
        <f>SUM(BD188:BD233)</f>
        <v>0</v>
      </c>
    </row>
    <row r="256" spans="1:12" ht="13.8" hidden="1" x14ac:dyDescent="0.25">
      <c r="A256" s="56"/>
      <c r="B256" s="60"/>
      <c r="C256" s="94" t="s">
        <v>525</v>
      </c>
      <c r="D256" s="94"/>
      <c r="E256" s="94"/>
      <c r="F256" s="94"/>
      <c r="G256" s="94"/>
      <c r="H256" s="94"/>
      <c r="I256" s="45"/>
      <c r="J256" s="56"/>
      <c r="K256" s="43"/>
      <c r="L256" s="45"/>
    </row>
    <row r="257" spans="1:82" ht="13.8" hidden="1" x14ac:dyDescent="0.25">
      <c r="A257" s="56"/>
      <c r="B257" s="60"/>
      <c r="C257" s="94" t="s">
        <v>525</v>
      </c>
      <c r="D257" s="94"/>
      <c r="E257" s="94"/>
      <c r="F257" s="94"/>
      <c r="G257" s="94"/>
      <c r="H257" s="94"/>
      <c r="I257" s="45"/>
      <c r="J257" s="56"/>
      <c r="K257" s="43"/>
      <c r="L257" s="45">
        <f>SUM(BQ188:BQ233)</f>
        <v>0</v>
      </c>
    </row>
    <row r="258" spans="1:82" ht="13.8" hidden="1" x14ac:dyDescent="0.25">
      <c r="A258" s="56"/>
      <c r="B258" s="60"/>
      <c r="C258" s="94" t="s">
        <v>526</v>
      </c>
      <c r="D258" s="94"/>
      <c r="E258" s="94"/>
      <c r="F258" s="94"/>
      <c r="G258" s="94"/>
      <c r="H258" s="94"/>
      <c r="I258" s="45"/>
      <c r="J258" s="56"/>
      <c r="K258" s="43"/>
      <c r="L258" s="45">
        <f>SUM(BO188:BO233)</f>
        <v>0</v>
      </c>
    </row>
    <row r="259" spans="1:82" ht="13.8" x14ac:dyDescent="0.25">
      <c r="A259" s="61"/>
      <c r="B259" s="62"/>
      <c r="C259" s="98" t="s">
        <v>527</v>
      </c>
      <c r="D259" s="98"/>
      <c r="E259" s="98"/>
      <c r="F259" s="98"/>
      <c r="G259" s="98"/>
      <c r="H259" s="98"/>
      <c r="I259" s="48"/>
      <c r="J259" s="61"/>
      <c r="K259" s="63"/>
      <c r="L259" s="48">
        <f>L235+L250+L251+L252+L257+L258</f>
        <v>221675.77999999997</v>
      </c>
    </row>
    <row r="260" spans="1:82" ht="13.8" x14ac:dyDescent="0.25">
      <c r="A260" s="56"/>
      <c r="B260" s="60"/>
      <c r="C260" s="97" t="s">
        <v>528</v>
      </c>
      <c r="D260" s="94"/>
      <c r="E260" s="94"/>
      <c r="F260" s="94"/>
      <c r="G260" s="94"/>
      <c r="H260" s="94"/>
      <c r="I260" s="45"/>
      <c r="J260" s="56"/>
      <c r="K260" s="43"/>
      <c r="L260" s="45"/>
    </row>
    <row r="261" spans="1:82" ht="13.8" hidden="1" x14ac:dyDescent="0.25">
      <c r="A261" s="56"/>
      <c r="B261" s="60"/>
      <c r="C261" s="94" t="s">
        <v>529</v>
      </c>
      <c r="D261" s="94"/>
      <c r="E261" s="94"/>
      <c r="F261" s="94"/>
      <c r="G261" s="94"/>
      <c r="H261" s="94"/>
      <c r="I261" s="45"/>
      <c r="J261" s="56"/>
      <c r="K261" s="43"/>
      <c r="L261" s="45">
        <f>SUM(AX188:AX233)</f>
        <v>0</v>
      </c>
    </row>
    <row r="262" spans="1:82" ht="13.8" hidden="1" x14ac:dyDescent="0.25">
      <c r="A262" s="56"/>
      <c r="B262" s="60"/>
      <c r="C262" s="94" t="s">
        <v>530</v>
      </c>
      <c r="D262" s="94"/>
      <c r="E262" s="94"/>
      <c r="F262" s="94"/>
      <c r="G262" s="94"/>
      <c r="H262" s="94"/>
      <c r="I262" s="45"/>
      <c r="J262" s="56"/>
      <c r="K262" s="43"/>
      <c r="L262" s="45">
        <f>SUM(AY188:AY233)</f>
        <v>0</v>
      </c>
    </row>
    <row r="263" spans="1:82" ht="13.8" x14ac:dyDescent="0.25">
      <c r="A263" s="56"/>
      <c r="B263" s="60"/>
      <c r="C263" s="94" t="s">
        <v>531</v>
      </c>
      <c r="D263" s="94"/>
      <c r="E263" s="94"/>
      <c r="F263" s="95"/>
      <c r="G263" s="47">
        <f>Source!F109</f>
        <v>106.341104</v>
      </c>
      <c r="H263" s="56"/>
      <c r="I263" s="56"/>
      <c r="J263" s="56"/>
      <c r="K263" s="56"/>
      <c r="L263" s="56"/>
    </row>
    <row r="264" spans="1:82" ht="13.8" x14ac:dyDescent="0.25">
      <c r="A264" s="56"/>
      <c r="B264" s="60"/>
      <c r="C264" s="94" t="s">
        <v>532</v>
      </c>
      <c r="D264" s="94"/>
      <c r="E264" s="94"/>
      <c r="F264" s="95"/>
      <c r="G264" s="47">
        <f>Source!F110</f>
        <v>2.1637599999999999</v>
      </c>
      <c r="H264" s="56"/>
      <c r="I264" s="56"/>
      <c r="J264" s="56"/>
      <c r="K264" s="56"/>
      <c r="L264" s="56"/>
    </row>
    <row r="267" spans="1:82" ht="16.8" x14ac:dyDescent="0.25">
      <c r="A267" s="102" t="s">
        <v>541</v>
      </c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</row>
    <row r="268" spans="1:82" ht="41.4" x14ac:dyDescent="0.25">
      <c r="A268" s="59" t="s">
        <v>191</v>
      </c>
      <c r="B268" s="49" t="str">
        <f>Source!F121</f>
        <v>ТЦ_21.1.07.02_50_5001055273_11.02.2026_02_2.1</v>
      </c>
      <c r="C268" s="49" t="str">
        <f>Source!G121</f>
        <v>Кабель АПвПуг-10 1х500/70</v>
      </c>
      <c r="D268" s="50" t="str">
        <f>Source!H121</f>
        <v>м</v>
      </c>
      <c r="E268" s="51">
        <f>Source!K121</f>
        <v>550</v>
      </c>
      <c r="F268" s="51"/>
      <c r="G268" s="51">
        <f>Source!I121</f>
        <v>550</v>
      </c>
      <c r="H268" s="52"/>
      <c r="I268" s="53"/>
      <c r="J268" s="52">
        <f>Source!AL121</f>
        <v>2152.59</v>
      </c>
      <c r="K268" s="53"/>
      <c r="L268" s="52">
        <f>Source!HG121</f>
        <v>1183924.5</v>
      </c>
    </row>
    <row r="269" spans="1:82" ht="13.8" x14ac:dyDescent="0.25">
      <c r="C269" s="100" t="s">
        <v>484</v>
      </c>
      <c r="D269" s="100"/>
      <c r="E269" s="100"/>
      <c r="F269" s="100"/>
      <c r="G269" s="100"/>
      <c r="H269" s="100"/>
      <c r="I269" s="101">
        <f>IF(E268&lt;&gt;0,K269/E268, 0)</f>
        <v>2152.59</v>
      </c>
      <c r="J269" s="101"/>
      <c r="K269" s="101">
        <f>L268</f>
        <v>1183924.5</v>
      </c>
      <c r="L269" s="101"/>
      <c r="AD269">
        <f>ROUND((Source!AT121/100)*((ROUND(ROUND(Source!AO121,2)*Source!I121, 2)+ROUND(ROUND(Source!AN121,2)*Source!I121, 2))), 2)</f>
        <v>0</v>
      </c>
      <c r="AE269">
        <f>ROUND((Source!AU121/100)*((ROUND(ROUND(Source!AO121,2)*Source!I121, 2)+ROUND(ROUND(Source!AN121,2)*Source!I121, 2))), 2)</f>
        <v>0</v>
      </c>
      <c r="AN269" s="54">
        <f>L268</f>
        <v>1183924.5</v>
      </c>
      <c r="AO269">
        <f>0</f>
        <v>0</v>
      </c>
      <c r="AQ269" t="s">
        <v>485</v>
      </c>
      <c r="AR269">
        <f>0</f>
        <v>0</v>
      </c>
      <c r="AT269">
        <f>0</f>
        <v>0</v>
      </c>
      <c r="AV269" t="s">
        <v>485</v>
      </c>
      <c r="AW269" s="54">
        <f>L268</f>
        <v>1183924.5</v>
      </c>
      <c r="AX269" s="54">
        <f>L268</f>
        <v>1183924.5</v>
      </c>
      <c r="AZ269">
        <f>Source!X121</f>
        <v>0</v>
      </c>
      <c r="BA269">
        <f>Source!Y121</f>
        <v>0</v>
      </c>
      <c r="CD269">
        <v>2</v>
      </c>
    </row>
    <row r="270" spans="1:82" ht="41.4" x14ac:dyDescent="0.25">
      <c r="A270" s="59" t="s">
        <v>196</v>
      </c>
      <c r="B270" s="49" t="str">
        <f>Source!F122</f>
        <v>ТЦ_20.2.09.02_50_5001055273_11.02.2026_02_3.1</v>
      </c>
      <c r="C270" s="49" t="str">
        <f>Source!G122</f>
        <v>Уплотнитель термоусаживаемый УКПТ-г-255/55-350</v>
      </c>
      <c r="D270" s="50" t="str">
        <f>Source!H122</f>
        <v>шт.</v>
      </c>
      <c r="E270" s="51">
        <f>Source!K122</f>
        <v>4</v>
      </c>
      <c r="F270" s="51"/>
      <c r="G270" s="51">
        <f>Source!I122</f>
        <v>4</v>
      </c>
      <c r="H270" s="52"/>
      <c r="I270" s="53"/>
      <c r="J270" s="52">
        <f>Source!AL122</f>
        <v>1544.38</v>
      </c>
      <c r="K270" s="53"/>
      <c r="L270" s="52">
        <f>Source!HG122</f>
        <v>6177.52</v>
      </c>
    </row>
    <row r="271" spans="1:82" ht="13.8" x14ac:dyDescent="0.25">
      <c r="C271" s="100" t="s">
        <v>484</v>
      </c>
      <c r="D271" s="100"/>
      <c r="E271" s="100"/>
      <c r="F271" s="100"/>
      <c r="G271" s="100"/>
      <c r="H271" s="100"/>
      <c r="I271" s="101">
        <f>IF(E270&lt;&gt;0,K271/E270, 0)</f>
        <v>1544.38</v>
      </c>
      <c r="J271" s="101"/>
      <c r="K271" s="101">
        <f>L270</f>
        <v>6177.52</v>
      </c>
      <c r="L271" s="101"/>
      <c r="AD271">
        <f>ROUND((Source!AT122/100)*((ROUND(ROUND(Source!AO122,2)*Source!I122, 2)+ROUND(ROUND(Source!AN122,2)*Source!I122, 2))), 2)</f>
        <v>0</v>
      </c>
      <c r="AE271">
        <f>ROUND((Source!AU122/100)*((ROUND(ROUND(Source!AO122,2)*Source!I122, 2)+ROUND(ROUND(Source!AN122,2)*Source!I122, 2))), 2)</f>
        <v>0</v>
      </c>
      <c r="AN271" s="54">
        <f>L270</f>
        <v>6177.52</v>
      </c>
      <c r="AO271">
        <f>0</f>
        <v>0</v>
      </c>
      <c r="AQ271" t="s">
        <v>485</v>
      </c>
      <c r="AR271">
        <f>0</f>
        <v>0</v>
      </c>
      <c r="AT271">
        <f>0</f>
        <v>0</v>
      </c>
      <c r="AV271" t="s">
        <v>485</v>
      </c>
      <c r="AW271" s="54">
        <f>L270</f>
        <v>6177.52</v>
      </c>
      <c r="AX271" s="54">
        <f>L270</f>
        <v>6177.52</v>
      </c>
      <c r="AZ271">
        <f>Source!X122</f>
        <v>0</v>
      </c>
      <c r="BA271">
        <f>Source!Y122</f>
        <v>0</v>
      </c>
      <c r="CD271">
        <v>2</v>
      </c>
    </row>
    <row r="273" spans="1:12" ht="13.8" x14ac:dyDescent="0.25">
      <c r="A273" s="61"/>
      <c r="B273" s="62"/>
      <c r="C273" s="98" t="s">
        <v>508</v>
      </c>
      <c r="D273" s="98"/>
      <c r="E273" s="98"/>
      <c r="F273" s="98"/>
      <c r="G273" s="98"/>
      <c r="H273" s="98"/>
      <c r="I273" s="48"/>
      <c r="J273" s="61"/>
      <c r="K273" s="63"/>
      <c r="L273" s="48">
        <f>L275+L276+L282+L286</f>
        <v>1190102.02</v>
      </c>
    </row>
    <row r="274" spans="1:12" ht="13.8" x14ac:dyDescent="0.25">
      <c r="A274" s="56"/>
      <c r="B274" s="60"/>
      <c r="C274" s="97" t="s">
        <v>509</v>
      </c>
      <c r="D274" s="94"/>
      <c r="E274" s="94"/>
      <c r="F274" s="94"/>
      <c r="G274" s="94"/>
      <c r="H274" s="94"/>
      <c r="I274" s="45"/>
      <c r="J274" s="56"/>
      <c r="K274" s="43"/>
      <c r="L274" s="45"/>
    </row>
    <row r="275" spans="1:12" ht="13.8" hidden="1" x14ac:dyDescent="0.25">
      <c r="A275" s="56"/>
      <c r="B275" s="60"/>
      <c r="C275" s="94" t="s">
        <v>510</v>
      </c>
      <c r="D275" s="94"/>
      <c r="E275" s="94"/>
      <c r="F275" s="94"/>
      <c r="G275" s="94"/>
      <c r="H275" s="94"/>
      <c r="I275" s="45"/>
      <c r="J275" s="56"/>
      <c r="K275" s="43"/>
      <c r="L275" s="45">
        <f>SUM(AR267:AR271)</f>
        <v>0</v>
      </c>
    </row>
    <row r="276" spans="1:12" ht="13.8" hidden="1" x14ac:dyDescent="0.25">
      <c r="A276" s="56"/>
      <c r="B276" s="60"/>
      <c r="C276" s="94" t="s">
        <v>511</v>
      </c>
      <c r="D276" s="94"/>
      <c r="E276" s="94"/>
      <c r="F276" s="94"/>
      <c r="G276" s="94"/>
      <c r="H276" s="94"/>
      <c r="I276" s="45"/>
      <c r="J276" s="56"/>
      <c r="K276" s="43"/>
      <c r="L276" s="45">
        <f>L278+L281+L280</f>
        <v>0</v>
      </c>
    </row>
    <row r="277" spans="1:12" ht="13.8" hidden="1" x14ac:dyDescent="0.25">
      <c r="A277" s="56"/>
      <c r="B277" s="60"/>
      <c r="C277" s="97" t="s">
        <v>512</v>
      </c>
      <c r="D277" s="94"/>
      <c r="E277" s="94"/>
      <c r="F277" s="94"/>
      <c r="G277" s="94"/>
      <c r="H277" s="94"/>
      <c r="I277" s="45"/>
      <c r="J277" s="56"/>
      <c r="K277" s="43"/>
      <c r="L277" s="45"/>
    </row>
    <row r="278" spans="1:12" ht="13.8" hidden="1" x14ac:dyDescent="0.25">
      <c r="A278" s="56"/>
      <c r="B278" s="60"/>
      <c r="C278" s="94" t="s">
        <v>511</v>
      </c>
      <c r="D278" s="94"/>
      <c r="E278" s="94"/>
      <c r="F278" s="94"/>
      <c r="G278" s="94"/>
      <c r="H278" s="94"/>
      <c r="I278" s="45"/>
      <c r="J278" s="56"/>
      <c r="K278" s="43"/>
      <c r="L278" s="45">
        <f>SUM(AO267:AO271)</f>
        <v>0</v>
      </c>
    </row>
    <row r="279" spans="1:12" ht="13.8" hidden="1" x14ac:dyDescent="0.25">
      <c r="A279" s="56"/>
      <c r="B279" s="60"/>
      <c r="C279" s="97" t="s">
        <v>513</v>
      </c>
      <c r="D279" s="94"/>
      <c r="E279" s="94"/>
      <c r="F279" s="94"/>
      <c r="G279" s="94"/>
      <c r="H279" s="94"/>
      <c r="I279" s="45"/>
      <c r="J279" s="56"/>
      <c r="K279" s="43"/>
      <c r="L279" s="45"/>
    </row>
    <row r="280" spans="1:12" ht="13.8" hidden="1" x14ac:dyDescent="0.25">
      <c r="A280" s="56"/>
      <c r="B280" s="60"/>
      <c r="C280" s="94" t="s">
        <v>533</v>
      </c>
      <c r="D280" s="94"/>
      <c r="E280" s="94"/>
      <c r="F280" s="94"/>
      <c r="G280" s="94"/>
      <c r="H280" s="94"/>
      <c r="I280" s="45"/>
      <c r="J280" s="56"/>
      <c r="K280" s="43"/>
      <c r="L280" s="45">
        <f>SUM(AT267:AT271)</f>
        <v>0</v>
      </c>
    </row>
    <row r="281" spans="1:12" ht="13.8" hidden="1" x14ac:dyDescent="0.25">
      <c r="A281" s="56"/>
      <c r="B281" s="60"/>
      <c r="C281" s="94" t="s">
        <v>514</v>
      </c>
      <c r="D281" s="94"/>
      <c r="E281" s="94"/>
      <c r="F281" s="94"/>
      <c r="G281" s="94"/>
      <c r="H281" s="94"/>
      <c r="I281" s="45"/>
      <c r="J281" s="56"/>
      <c r="K281" s="43"/>
      <c r="L281" s="45">
        <f>SUM(AV267:AV271)</f>
        <v>0</v>
      </c>
    </row>
    <row r="282" spans="1:12" ht="13.8" x14ac:dyDescent="0.25">
      <c r="A282" s="56"/>
      <c r="B282" s="60"/>
      <c r="C282" s="94" t="s">
        <v>515</v>
      </c>
      <c r="D282" s="94"/>
      <c r="E282" s="94"/>
      <c r="F282" s="94"/>
      <c r="G282" s="94"/>
      <c r="H282" s="94"/>
      <c r="I282" s="45"/>
      <c r="J282" s="56"/>
      <c r="K282" s="43"/>
      <c r="L282" s="45">
        <f>L284+L285</f>
        <v>1190102.02</v>
      </c>
    </row>
    <row r="283" spans="1:12" ht="13.8" x14ac:dyDescent="0.25">
      <c r="A283" s="56"/>
      <c r="B283" s="60"/>
      <c r="C283" s="97" t="s">
        <v>512</v>
      </c>
      <c r="D283" s="94"/>
      <c r="E283" s="94"/>
      <c r="F283" s="94"/>
      <c r="G283" s="94"/>
      <c r="H283" s="94"/>
      <c r="I283" s="45"/>
      <c r="J283" s="56"/>
      <c r="K283" s="43"/>
      <c r="L283" s="45"/>
    </row>
    <row r="284" spans="1:12" ht="13.8" x14ac:dyDescent="0.25">
      <c r="A284" s="56"/>
      <c r="B284" s="60"/>
      <c r="C284" s="94" t="s">
        <v>516</v>
      </c>
      <c r="D284" s="94"/>
      <c r="E284" s="94"/>
      <c r="F284" s="94"/>
      <c r="G284" s="94"/>
      <c r="H284" s="94"/>
      <c r="I284" s="45"/>
      <c r="J284" s="56"/>
      <c r="K284" s="43"/>
      <c r="L284" s="45">
        <f>SUM(AW267:AW271)-SUM(BK267:BK271)</f>
        <v>1190102.02</v>
      </c>
    </row>
    <row r="285" spans="1:12" ht="13.8" hidden="1" x14ac:dyDescent="0.25">
      <c r="A285" s="56"/>
      <c r="B285" s="60"/>
      <c r="C285" s="94" t="s">
        <v>517</v>
      </c>
      <c r="D285" s="94"/>
      <c r="E285" s="94"/>
      <c r="F285" s="94"/>
      <c r="G285" s="94"/>
      <c r="H285" s="94"/>
      <c r="I285" s="45"/>
      <c r="J285" s="56"/>
      <c r="K285" s="43"/>
      <c r="L285" s="45">
        <f>SUM(BC267:BC271)</f>
        <v>0</v>
      </c>
    </row>
    <row r="286" spans="1:12" ht="13.8" hidden="1" x14ac:dyDescent="0.25">
      <c r="A286" s="56"/>
      <c r="B286" s="60"/>
      <c r="C286" s="94" t="s">
        <v>518</v>
      </c>
      <c r="D286" s="94"/>
      <c r="E286" s="94"/>
      <c r="F286" s="94"/>
      <c r="G286" s="94"/>
      <c r="H286" s="94"/>
      <c r="I286" s="45"/>
      <c r="J286" s="56"/>
      <c r="K286" s="43"/>
      <c r="L286" s="45">
        <f>SUM(BB267:BB271)</f>
        <v>0</v>
      </c>
    </row>
    <row r="287" spans="1:12" ht="13.8" hidden="1" x14ac:dyDescent="0.25">
      <c r="A287" s="56"/>
      <c r="B287" s="60"/>
      <c r="C287" s="94" t="s">
        <v>519</v>
      </c>
      <c r="D287" s="94"/>
      <c r="E287" s="94"/>
      <c r="F287" s="94"/>
      <c r="G287" s="94"/>
      <c r="H287" s="94"/>
      <c r="I287" s="45"/>
      <c r="J287" s="56"/>
      <c r="K287" s="43"/>
      <c r="L287" s="45">
        <f>SUM(AR267:AR271)+SUM(AT267:AT271)+SUM(AV267:AV271)</f>
        <v>0</v>
      </c>
    </row>
    <row r="288" spans="1:12" ht="13.8" hidden="1" x14ac:dyDescent="0.25">
      <c r="A288" s="56"/>
      <c r="B288" s="60"/>
      <c r="C288" s="94" t="s">
        <v>520</v>
      </c>
      <c r="D288" s="94"/>
      <c r="E288" s="94"/>
      <c r="F288" s="94"/>
      <c r="G288" s="94"/>
      <c r="H288" s="94"/>
      <c r="I288" s="45"/>
      <c r="J288" s="56"/>
      <c r="K288" s="43"/>
      <c r="L288" s="45">
        <f>SUM(AZ267:AZ271)</f>
        <v>0</v>
      </c>
    </row>
    <row r="289" spans="1:12" ht="13.8" hidden="1" x14ac:dyDescent="0.25">
      <c r="A289" s="56"/>
      <c r="B289" s="60"/>
      <c r="C289" s="94" t="s">
        <v>521</v>
      </c>
      <c r="D289" s="94"/>
      <c r="E289" s="94"/>
      <c r="F289" s="94"/>
      <c r="G289" s="94"/>
      <c r="H289" s="94"/>
      <c r="I289" s="45"/>
      <c r="J289" s="56"/>
      <c r="K289" s="43"/>
      <c r="L289" s="45">
        <f>SUM(BA267:BA271)</f>
        <v>0</v>
      </c>
    </row>
    <row r="290" spans="1:12" ht="13.8" hidden="1" x14ac:dyDescent="0.25">
      <c r="A290" s="56"/>
      <c r="B290" s="60"/>
      <c r="C290" s="94" t="s">
        <v>522</v>
      </c>
      <c r="D290" s="94"/>
      <c r="E290" s="94"/>
      <c r="F290" s="94"/>
      <c r="G290" s="94"/>
      <c r="H290" s="94"/>
      <c r="I290" s="45"/>
      <c r="J290" s="56"/>
      <c r="K290" s="43"/>
      <c r="L290" s="45">
        <f>L292+L293</f>
        <v>0</v>
      </c>
    </row>
    <row r="291" spans="1:12" ht="13.8" hidden="1" x14ac:dyDescent="0.25">
      <c r="A291" s="56"/>
      <c r="B291" s="60"/>
      <c r="C291" s="97" t="s">
        <v>509</v>
      </c>
      <c r="D291" s="94"/>
      <c r="E291" s="94"/>
      <c r="F291" s="94"/>
      <c r="G291" s="94"/>
      <c r="H291" s="94"/>
      <c r="I291" s="45"/>
      <c r="J291" s="56"/>
      <c r="K291" s="43"/>
      <c r="L291" s="45"/>
    </row>
    <row r="292" spans="1:12" ht="13.8" hidden="1" x14ac:dyDescent="0.25">
      <c r="A292" s="56"/>
      <c r="B292" s="60"/>
      <c r="C292" s="94" t="s">
        <v>523</v>
      </c>
      <c r="D292" s="94"/>
      <c r="E292" s="94"/>
      <c r="F292" s="94"/>
      <c r="G292" s="94"/>
      <c r="H292" s="94"/>
      <c r="I292" s="45"/>
      <c r="J292" s="56"/>
      <c r="K292" s="43"/>
      <c r="L292" s="45">
        <f>SUM(BK267:BK271)</f>
        <v>0</v>
      </c>
    </row>
    <row r="293" spans="1:12" ht="13.8" hidden="1" x14ac:dyDescent="0.25">
      <c r="A293" s="56"/>
      <c r="B293" s="60"/>
      <c r="C293" s="94" t="s">
        <v>524</v>
      </c>
      <c r="D293" s="94"/>
      <c r="E293" s="94"/>
      <c r="F293" s="94"/>
      <c r="G293" s="94"/>
      <c r="H293" s="94"/>
      <c r="I293" s="45"/>
      <c r="J293" s="56"/>
      <c r="K293" s="43"/>
      <c r="L293" s="45">
        <f>SUM(BD267:BD271)</f>
        <v>0</v>
      </c>
    </row>
    <row r="294" spans="1:12" ht="13.8" hidden="1" x14ac:dyDescent="0.25">
      <c r="A294" s="56"/>
      <c r="B294" s="60"/>
      <c r="C294" s="94" t="s">
        <v>525</v>
      </c>
      <c r="D294" s="94"/>
      <c r="E294" s="94"/>
      <c r="F294" s="94"/>
      <c r="G294" s="94"/>
      <c r="H294" s="94"/>
      <c r="I294" s="45"/>
      <c r="J294" s="56"/>
      <c r="K294" s="43"/>
      <c r="L294" s="45"/>
    </row>
    <row r="295" spans="1:12" ht="13.8" hidden="1" x14ac:dyDescent="0.25">
      <c r="A295" s="56"/>
      <c r="B295" s="60"/>
      <c r="C295" s="94" t="s">
        <v>525</v>
      </c>
      <c r="D295" s="94"/>
      <c r="E295" s="94"/>
      <c r="F295" s="94"/>
      <c r="G295" s="94"/>
      <c r="H295" s="94"/>
      <c r="I295" s="45"/>
      <c r="J295" s="56"/>
      <c r="K295" s="43"/>
      <c r="L295" s="45">
        <f>SUM(BQ267:BQ271)</f>
        <v>0</v>
      </c>
    </row>
    <row r="296" spans="1:12" ht="13.8" hidden="1" x14ac:dyDescent="0.25">
      <c r="A296" s="56"/>
      <c r="B296" s="60"/>
      <c r="C296" s="94" t="s">
        <v>526</v>
      </c>
      <c r="D296" s="94"/>
      <c r="E296" s="94"/>
      <c r="F296" s="94"/>
      <c r="G296" s="94"/>
      <c r="H296" s="94"/>
      <c r="I296" s="45"/>
      <c r="J296" s="56"/>
      <c r="K296" s="43"/>
      <c r="L296" s="45">
        <f>SUM(BO267:BO271)</f>
        <v>0</v>
      </c>
    </row>
    <row r="297" spans="1:12" ht="13.8" x14ac:dyDescent="0.25">
      <c r="A297" s="61"/>
      <c r="B297" s="62"/>
      <c r="C297" s="98" t="s">
        <v>527</v>
      </c>
      <c r="D297" s="98"/>
      <c r="E297" s="98"/>
      <c r="F297" s="98"/>
      <c r="G297" s="98"/>
      <c r="H297" s="98"/>
      <c r="I297" s="48"/>
      <c r="J297" s="61"/>
      <c r="K297" s="63"/>
      <c r="L297" s="48">
        <f>L273+L288+L289+L290+L295+L296</f>
        <v>1190102.02</v>
      </c>
    </row>
    <row r="298" spans="1:12" ht="13.8" x14ac:dyDescent="0.25">
      <c r="A298" s="56"/>
      <c r="B298" s="60"/>
      <c r="C298" s="97" t="s">
        <v>528</v>
      </c>
      <c r="D298" s="94"/>
      <c r="E298" s="94"/>
      <c r="F298" s="94"/>
      <c r="G298" s="94"/>
      <c r="H298" s="94"/>
      <c r="I298" s="45"/>
      <c r="J298" s="56"/>
      <c r="K298" s="43"/>
      <c r="L298" s="45"/>
    </row>
    <row r="299" spans="1:12" ht="13.8" x14ac:dyDescent="0.25">
      <c r="A299" s="56"/>
      <c r="B299" s="60"/>
      <c r="C299" s="94" t="s">
        <v>529</v>
      </c>
      <c r="D299" s="94"/>
      <c r="E299" s="94"/>
      <c r="F299" s="94"/>
      <c r="G299" s="94"/>
      <c r="H299" s="94"/>
      <c r="I299" s="45"/>
      <c r="J299" s="56"/>
      <c r="K299" s="43"/>
      <c r="L299" s="45">
        <f>SUM(AX267:AX271)</f>
        <v>1190102.02</v>
      </c>
    </row>
    <row r="300" spans="1:12" ht="13.8" hidden="1" x14ac:dyDescent="0.25">
      <c r="A300" s="56"/>
      <c r="B300" s="60"/>
      <c r="C300" s="94" t="s">
        <v>530</v>
      </c>
      <c r="D300" s="94"/>
      <c r="E300" s="94"/>
      <c r="F300" s="94"/>
      <c r="G300" s="94"/>
      <c r="H300" s="94"/>
      <c r="I300" s="45"/>
      <c r="J300" s="56"/>
      <c r="K300" s="43"/>
      <c r="L300" s="45">
        <f>SUM(AY267:AY271)</f>
        <v>0</v>
      </c>
    </row>
    <row r="301" spans="1:12" ht="13.8" hidden="1" customHeight="1" x14ac:dyDescent="0.25">
      <c r="A301" s="56"/>
      <c r="B301" s="60"/>
      <c r="C301" s="94" t="s">
        <v>531</v>
      </c>
      <c r="D301" s="94"/>
      <c r="E301" s="94"/>
      <c r="F301" s="95"/>
      <c r="G301" s="47">
        <f>Source!F146</f>
        <v>0</v>
      </c>
      <c r="H301" s="56"/>
      <c r="I301" s="56"/>
      <c r="J301" s="56"/>
      <c r="K301" s="56"/>
      <c r="L301" s="56"/>
    </row>
    <row r="302" spans="1:12" ht="13.8" hidden="1" customHeight="1" x14ac:dyDescent="0.25">
      <c r="A302" s="56"/>
      <c r="B302" s="60"/>
      <c r="C302" s="94" t="s">
        <v>532</v>
      </c>
      <c r="D302" s="94"/>
      <c r="E302" s="94"/>
      <c r="F302" s="95"/>
      <c r="G302" s="47">
        <f>Source!F147</f>
        <v>0</v>
      </c>
      <c r="H302" s="56"/>
      <c r="I302" s="56"/>
      <c r="J302" s="56"/>
      <c r="K302" s="56"/>
      <c r="L302" s="56"/>
    </row>
    <row r="305" spans="1:12" ht="13.8" x14ac:dyDescent="0.25">
      <c r="A305" s="64"/>
      <c r="B305" s="65"/>
      <c r="C305" s="99" t="s">
        <v>542</v>
      </c>
      <c r="D305" s="99"/>
      <c r="E305" s="99"/>
      <c r="F305" s="99"/>
      <c r="G305" s="99"/>
      <c r="H305" s="99"/>
      <c r="I305" s="66"/>
      <c r="J305" s="64"/>
      <c r="K305" s="67"/>
      <c r="L305" s="66"/>
    </row>
    <row r="307" spans="1:12" ht="13.8" x14ac:dyDescent="0.25">
      <c r="A307" s="61"/>
      <c r="B307" s="62"/>
      <c r="C307" s="98" t="s">
        <v>543</v>
      </c>
      <c r="D307" s="98"/>
      <c r="E307" s="98"/>
      <c r="F307" s="98"/>
      <c r="G307" s="98"/>
      <c r="H307" s="98"/>
      <c r="I307" s="48"/>
      <c r="J307" s="61"/>
      <c r="K307" s="63"/>
      <c r="L307" s="48">
        <f>L309+L324+L325</f>
        <v>5721852.4100000001</v>
      </c>
    </row>
    <row r="308" spans="1:12" ht="13.8" x14ac:dyDescent="0.25">
      <c r="A308" s="56"/>
      <c r="B308" s="60"/>
      <c r="C308" s="97" t="s">
        <v>509</v>
      </c>
      <c r="D308" s="94"/>
      <c r="E308" s="94"/>
      <c r="F308" s="94"/>
      <c r="G308" s="94"/>
      <c r="H308" s="94"/>
      <c r="I308" s="45"/>
      <c r="J308" s="56"/>
      <c r="K308" s="43"/>
      <c r="L308" s="45"/>
    </row>
    <row r="309" spans="1:12" ht="13.8" x14ac:dyDescent="0.25">
      <c r="A309" s="56"/>
      <c r="B309" s="60"/>
      <c r="C309" s="94" t="s">
        <v>544</v>
      </c>
      <c r="D309" s="94"/>
      <c r="E309" s="94"/>
      <c r="F309" s="94"/>
      <c r="G309" s="94"/>
      <c r="H309" s="94"/>
      <c r="I309" s="45"/>
      <c r="J309" s="56"/>
      <c r="K309" s="43"/>
      <c r="L309" s="45">
        <f>L311+L312+L318+L322</f>
        <v>4499078.6800000006</v>
      </c>
    </row>
    <row r="310" spans="1:12" ht="13.8" x14ac:dyDescent="0.25">
      <c r="A310" s="56"/>
      <c r="B310" s="60"/>
      <c r="C310" s="97" t="s">
        <v>509</v>
      </c>
      <c r="D310" s="94"/>
      <c r="E310" s="94"/>
      <c r="F310" s="94"/>
      <c r="G310" s="94"/>
      <c r="H310" s="94"/>
      <c r="I310" s="45"/>
      <c r="J310" s="56"/>
      <c r="K310" s="43"/>
      <c r="L310" s="45"/>
    </row>
    <row r="311" spans="1:12" ht="13.8" x14ac:dyDescent="0.25">
      <c r="A311" s="56"/>
      <c r="B311" s="60"/>
      <c r="C311" s="94" t="s">
        <v>545</v>
      </c>
      <c r="D311" s="94"/>
      <c r="E311" s="94"/>
      <c r="F311" s="94"/>
      <c r="G311" s="94"/>
      <c r="H311" s="94"/>
      <c r="I311" s="45"/>
      <c r="J311" s="56"/>
      <c r="K311" s="43"/>
      <c r="L311" s="45">
        <f>SUMIF(CD52:CD303, 1, AR52:AR303)</f>
        <v>309385.23</v>
      </c>
    </row>
    <row r="312" spans="1:12" ht="13.8" hidden="1" x14ac:dyDescent="0.25">
      <c r="A312" s="56"/>
      <c r="B312" s="60"/>
      <c r="C312" s="94" t="s">
        <v>511</v>
      </c>
      <c r="D312" s="94"/>
      <c r="E312" s="94"/>
      <c r="F312" s="94"/>
      <c r="G312" s="94"/>
      <c r="H312" s="94"/>
      <c r="I312" s="45"/>
      <c r="J312" s="56"/>
      <c r="K312" s="43"/>
      <c r="L312" s="45">
        <f>L314+L317+L316</f>
        <v>2372573.1100000003</v>
      </c>
    </row>
    <row r="313" spans="1:12" ht="13.8" hidden="1" x14ac:dyDescent="0.25">
      <c r="A313" s="56"/>
      <c r="B313" s="60"/>
      <c r="C313" s="97" t="s">
        <v>512</v>
      </c>
      <c r="D313" s="94"/>
      <c r="E313" s="94"/>
      <c r="F313" s="94"/>
      <c r="G313" s="94"/>
      <c r="H313" s="94"/>
      <c r="I313" s="45"/>
      <c r="J313" s="56"/>
      <c r="K313" s="43"/>
      <c r="L313" s="45"/>
    </row>
    <row r="314" spans="1:12" ht="13.8" x14ac:dyDescent="0.25">
      <c r="A314" s="56"/>
      <c r="B314" s="60"/>
      <c r="C314" s="94" t="s">
        <v>511</v>
      </c>
      <c r="D314" s="94"/>
      <c r="E314" s="94"/>
      <c r="F314" s="94"/>
      <c r="G314" s="94"/>
      <c r="H314" s="94"/>
      <c r="I314" s="45"/>
      <c r="J314" s="56"/>
      <c r="K314" s="43"/>
      <c r="L314" s="45">
        <f>SUMIF(CD52:CD303, 1, AO52:AO303)</f>
        <v>1875286.3100000003</v>
      </c>
    </row>
    <row r="315" spans="1:12" ht="13.8" hidden="1" x14ac:dyDescent="0.25">
      <c r="A315" s="56"/>
      <c r="B315" s="60"/>
      <c r="C315" s="97" t="s">
        <v>513</v>
      </c>
      <c r="D315" s="94"/>
      <c r="E315" s="94"/>
      <c r="F315" s="94"/>
      <c r="G315" s="94"/>
      <c r="H315" s="94"/>
      <c r="I315" s="45"/>
      <c r="J315" s="56"/>
      <c r="K315" s="43"/>
      <c r="L315" s="45"/>
    </row>
    <row r="316" spans="1:12" ht="13.8" x14ac:dyDescent="0.25">
      <c r="A316" s="56"/>
      <c r="B316" s="60"/>
      <c r="C316" s="94" t="s">
        <v>533</v>
      </c>
      <c r="D316" s="94"/>
      <c r="E316" s="94"/>
      <c r="F316" s="94"/>
      <c r="G316" s="94"/>
      <c r="H316" s="94"/>
      <c r="I316" s="45"/>
      <c r="J316" s="56"/>
      <c r="K316" s="43"/>
      <c r="L316" s="45">
        <f>SUMIF(CD52:CD303, 1, AT52:AT303)</f>
        <v>497286.80000000005</v>
      </c>
    </row>
    <row r="317" spans="1:12" ht="13.8" hidden="1" x14ac:dyDescent="0.25">
      <c r="A317" s="56"/>
      <c r="B317" s="60"/>
      <c r="C317" s="94" t="s">
        <v>514</v>
      </c>
      <c r="D317" s="94"/>
      <c r="E317" s="94"/>
      <c r="F317" s="94"/>
      <c r="G317" s="94"/>
      <c r="H317" s="94"/>
      <c r="I317" s="45"/>
      <c r="J317" s="56"/>
      <c r="K317" s="43"/>
      <c r="L317" s="45">
        <f>SUMIF(CD52:CD303, 1, AV52:AV303)</f>
        <v>0</v>
      </c>
    </row>
    <row r="318" spans="1:12" ht="13.8" x14ac:dyDescent="0.25">
      <c r="A318" s="56"/>
      <c r="B318" s="60"/>
      <c r="C318" s="94" t="s">
        <v>515</v>
      </c>
      <c r="D318" s="94"/>
      <c r="E318" s="94"/>
      <c r="F318" s="94"/>
      <c r="G318" s="94"/>
      <c r="H318" s="94"/>
      <c r="I318" s="45"/>
      <c r="J318" s="56"/>
      <c r="K318" s="43"/>
      <c r="L318" s="45">
        <f>L320+L321</f>
        <v>1817120.34</v>
      </c>
    </row>
    <row r="319" spans="1:12" ht="13.8" x14ac:dyDescent="0.25">
      <c r="A319" s="56"/>
      <c r="B319" s="60"/>
      <c r="C319" s="97" t="s">
        <v>512</v>
      </c>
      <c r="D319" s="94"/>
      <c r="E319" s="94"/>
      <c r="F319" s="94"/>
      <c r="G319" s="94"/>
      <c r="H319" s="94"/>
      <c r="I319" s="45"/>
      <c r="J319" s="56"/>
      <c r="K319" s="43"/>
      <c r="L319" s="45"/>
    </row>
    <row r="320" spans="1:12" ht="13.8" x14ac:dyDescent="0.25">
      <c r="A320" s="56"/>
      <c r="B320" s="60"/>
      <c r="C320" s="94" t="s">
        <v>516</v>
      </c>
      <c r="D320" s="94"/>
      <c r="E320" s="94"/>
      <c r="F320" s="94"/>
      <c r="G320" s="94"/>
      <c r="H320" s="94"/>
      <c r="I320" s="45"/>
      <c r="J320" s="56"/>
      <c r="K320" s="43"/>
      <c r="L320" s="45">
        <f>SUMIF(CD52:CD303, 1, AW52:AW303)-SUMIF(CD52:CD303, 1, BK52:BK303)</f>
        <v>1817120.34</v>
      </c>
    </row>
    <row r="321" spans="1:12" ht="13.8" hidden="1" x14ac:dyDescent="0.25">
      <c r="A321" s="56"/>
      <c r="B321" s="60"/>
      <c r="C321" s="94" t="s">
        <v>517</v>
      </c>
      <c r="D321" s="94"/>
      <c r="E321" s="94"/>
      <c r="F321" s="94"/>
      <c r="G321" s="94"/>
      <c r="H321" s="94"/>
      <c r="I321" s="45"/>
      <c r="J321" s="56"/>
      <c r="K321" s="43"/>
      <c r="L321" s="45">
        <f>SUMIF(CD52:CD303, 1, BC52:BC303)</f>
        <v>0</v>
      </c>
    </row>
    <row r="322" spans="1:12" ht="13.8" hidden="1" x14ac:dyDescent="0.25">
      <c r="A322" s="56"/>
      <c r="B322" s="60"/>
      <c r="C322" s="94" t="s">
        <v>518</v>
      </c>
      <c r="D322" s="94"/>
      <c r="E322" s="94"/>
      <c r="F322" s="94"/>
      <c r="G322" s="94"/>
      <c r="H322" s="94"/>
      <c r="I322" s="45"/>
      <c r="J322" s="56"/>
      <c r="K322" s="43"/>
      <c r="L322" s="45">
        <f>SUMIF(CD52:CD303, 1, BB52:BB303)</f>
        <v>0</v>
      </c>
    </row>
    <row r="323" spans="1:12" ht="13.8" x14ac:dyDescent="0.25">
      <c r="A323" s="56"/>
      <c r="B323" s="60"/>
      <c r="C323" s="94" t="s">
        <v>546</v>
      </c>
      <c r="D323" s="94"/>
      <c r="E323" s="94"/>
      <c r="F323" s="94"/>
      <c r="G323" s="94"/>
      <c r="H323" s="94"/>
      <c r="I323" s="45"/>
      <c r="J323" s="56"/>
      <c r="K323" s="43"/>
      <c r="L323" s="45">
        <f>SUMIF(CD52:CD303, 1, AR52:AR303)+SUMIF(CD52:CD303, 1, AT52:AT303)+SUMIF(CD52:CD303, 1, AV52:AV303)</f>
        <v>806672.03</v>
      </c>
    </row>
    <row r="324" spans="1:12" ht="13.8" x14ac:dyDescent="0.25">
      <c r="A324" s="56"/>
      <c r="B324" s="60"/>
      <c r="C324" s="94" t="s">
        <v>547</v>
      </c>
      <c r="D324" s="94"/>
      <c r="E324" s="94"/>
      <c r="F324" s="94"/>
      <c r="G324" s="94"/>
      <c r="H324" s="94"/>
      <c r="I324" s="45"/>
      <c r="J324" s="56"/>
      <c r="K324" s="43"/>
      <c r="L324" s="45">
        <f>SUMIF(CD52:CD303, 1, AZ52:AZ303)</f>
        <v>855213.24999999988</v>
      </c>
    </row>
    <row r="325" spans="1:12" ht="13.8" x14ac:dyDescent="0.25">
      <c r="A325" s="56"/>
      <c r="B325" s="60"/>
      <c r="C325" s="94" t="s">
        <v>548</v>
      </c>
      <c r="D325" s="94"/>
      <c r="E325" s="94"/>
      <c r="F325" s="94"/>
      <c r="G325" s="94"/>
      <c r="H325" s="94"/>
      <c r="I325" s="45"/>
      <c r="J325" s="56"/>
      <c r="K325" s="43"/>
      <c r="L325" s="45">
        <f>SUMIF(CD52:CD303, 1, BA52:BA303)</f>
        <v>367560.48</v>
      </c>
    </row>
    <row r="327" spans="1:12" ht="13.8" x14ac:dyDescent="0.25">
      <c r="A327" s="61"/>
      <c r="B327" s="62"/>
      <c r="C327" s="98" t="s">
        <v>549</v>
      </c>
      <c r="D327" s="98"/>
      <c r="E327" s="98"/>
      <c r="F327" s="98"/>
      <c r="G327" s="98"/>
      <c r="H327" s="98"/>
      <c r="I327" s="48"/>
      <c r="J327" s="61"/>
      <c r="K327" s="63"/>
      <c r="L327" s="48">
        <f>L329+L344+L345</f>
        <v>1411968.62</v>
      </c>
    </row>
    <row r="328" spans="1:12" ht="13.8" x14ac:dyDescent="0.25">
      <c r="A328" s="56"/>
      <c r="B328" s="60"/>
      <c r="C328" s="97" t="s">
        <v>509</v>
      </c>
      <c r="D328" s="94"/>
      <c r="E328" s="94"/>
      <c r="F328" s="94"/>
      <c r="G328" s="94"/>
      <c r="H328" s="94"/>
      <c r="I328" s="45"/>
      <c r="J328" s="56"/>
      <c r="K328" s="43"/>
      <c r="L328" s="45"/>
    </row>
    <row r="329" spans="1:12" ht="13.8" x14ac:dyDescent="0.25">
      <c r="A329" s="56"/>
      <c r="B329" s="60"/>
      <c r="C329" s="94" t="s">
        <v>544</v>
      </c>
      <c r="D329" s="94"/>
      <c r="E329" s="94"/>
      <c r="F329" s="94"/>
      <c r="G329" s="94"/>
      <c r="H329" s="94"/>
      <c r="I329" s="45"/>
      <c r="J329" s="56"/>
      <c r="K329" s="43"/>
      <c r="L329" s="45">
        <f>L331+L332+L338+L342</f>
        <v>1284783.5</v>
      </c>
    </row>
    <row r="330" spans="1:12" ht="13.8" x14ac:dyDescent="0.25">
      <c r="A330" s="56"/>
      <c r="B330" s="60"/>
      <c r="C330" s="97" t="s">
        <v>509</v>
      </c>
      <c r="D330" s="94"/>
      <c r="E330" s="94"/>
      <c r="F330" s="94"/>
      <c r="G330" s="94"/>
      <c r="H330" s="94"/>
      <c r="I330" s="45"/>
      <c r="J330" s="56"/>
      <c r="K330" s="43"/>
      <c r="L330" s="45"/>
    </row>
    <row r="331" spans="1:12" ht="13.8" x14ac:dyDescent="0.25">
      <c r="A331" s="56"/>
      <c r="B331" s="60"/>
      <c r="C331" s="94" t="s">
        <v>545</v>
      </c>
      <c r="D331" s="94"/>
      <c r="E331" s="94"/>
      <c r="F331" s="94"/>
      <c r="G331" s="94"/>
      <c r="H331" s="94"/>
      <c r="I331" s="45"/>
      <c r="J331" s="56"/>
      <c r="K331" s="43"/>
      <c r="L331" s="45">
        <f>SUMIF(CD52:CD325, 2, AR52:AR325)</f>
        <v>83910.709999999992</v>
      </c>
    </row>
    <row r="332" spans="1:12" ht="13.8" hidden="1" x14ac:dyDescent="0.25">
      <c r="A332" s="56"/>
      <c r="B332" s="60"/>
      <c r="C332" s="94" t="s">
        <v>511</v>
      </c>
      <c r="D332" s="94"/>
      <c r="E332" s="94"/>
      <c r="F332" s="94"/>
      <c r="G332" s="94"/>
      <c r="H332" s="94"/>
      <c r="I332" s="45"/>
      <c r="J332" s="56"/>
      <c r="K332" s="43"/>
      <c r="L332" s="45">
        <f>L334+L337+L336</f>
        <v>4809.7500000000009</v>
      </c>
    </row>
    <row r="333" spans="1:12" ht="13.8" hidden="1" x14ac:dyDescent="0.25">
      <c r="A333" s="56"/>
      <c r="B333" s="60"/>
      <c r="C333" s="97" t="s">
        <v>512</v>
      </c>
      <c r="D333" s="94"/>
      <c r="E333" s="94"/>
      <c r="F333" s="94"/>
      <c r="G333" s="94"/>
      <c r="H333" s="94"/>
      <c r="I333" s="45"/>
      <c r="J333" s="56"/>
      <c r="K333" s="43"/>
      <c r="L333" s="45"/>
    </row>
    <row r="334" spans="1:12" ht="13.8" x14ac:dyDescent="0.25">
      <c r="A334" s="56"/>
      <c r="B334" s="60"/>
      <c r="C334" s="94" t="s">
        <v>511</v>
      </c>
      <c r="D334" s="94"/>
      <c r="E334" s="94"/>
      <c r="F334" s="94"/>
      <c r="G334" s="94"/>
      <c r="H334" s="94"/>
      <c r="I334" s="45"/>
      <c r="J334" s="56"/>
      <c r="K334" s="43"/>
      <c r="L334" s="45">
        <f>SUMIF(CD52:CD325, 2, AO52:AO325)</f>
        <v>2778.0700000000006</v>
      </c>
    </row>
    <row r="335" spans="1:12" ht="13.8" hidden="1" x14ac:dyDescent="0.25">
      <c r="A335" s="56"/>
      <c r="B335" s="60"/>
      <c r="C335" s="97" t="s">
        <v>513</v>
      </c>
      <c r="D335" s="94"/>
      <c r="E335" s="94"/>
      <c r="F335" s="94"/>
      <c r="G335" s="94"/>
      <c r="H335" s="94"/>
      <c r="I335" s="45"/>
      <c r="J335" s="56"/>
      <c r="K335" s="43"/>
      <c r="L335" s="45"/>
    </row>
    <row r="336" spans="1:12" ht="13.8" x14ac:dyDescent="0.25">
      <c r="A336" s="56"/>
      <c r="B336" s="60"/>
      <c r="C336" s="94" t="s">
        <v>533</v>
      </c>
      <c r="D336" s="94"/>
      <c r="E336" s="94"/>
      <c r="F336" s="94"/>
      <c r="G336" s="94"/>
      <c r="H336" s="94"/>
      <c r="I336" s="45"/>
      <c r="J336" s="56"/>
      <c r="K336" s="43"/>
      <c r="L336" s="45">
        <f>SUMIF(CD52:CD325, 2, AT52:AT325)</f>
        <v>2031.6800000000003</v>
      </c>
    </row>
    <row r="337" spans="1:12" ht="13.8" hidden="1" x14ac:dyDescent="0.25">
      <c r="A337" s="56"/>
      <c r="B337" s="60"/>
      <c r="C337" s="94" t="s">
        <v>514</v>
      </c>
      <c r="D337" s="94"/>
      <c r="E337" s="94"/>
      <c r="F337" s="94"/>
      <c r="G337" s="94"/>
      <c r="H337" s="94"/>
      <c r="I337" s="45"/>
      <c r="J337" s="56"/>
      <c r="K337" s="43"/>
      <c r="L337" s="45">
        <f>SUMIF(CD52:CD325, 2, AV52:AV325)</f>
        <v>0</v>
      </c>
    </row>
    <row r="338" spans="1:12" ht="13.8" x14ac:dyDescent="0.25">
      <c r="A338" s="56"/>
      <c r="B338" s="60"/>
      <c r="C338" s="94" t="s">
        <v>515</v>
      </c>
      <c r="D338" s="94"/>
      <c r="E338" s="94"/>
      <c r="F338" s="94"/>
      <c r="G338" s="94"/>
      <c r="H338" s="94"/>
      <c r="I338" s="45"/>
      <c r="J338" s="56"/>
      <c r="K338" s="43"/>
      <c r="L338" s="45">
        <f>L340+L341</f>
        <v>1196063.04</v>
      </c>
    </row>
    <row r="339" spans="1:12" ht="13.8" x14ac:dyDescent="0.25">
      <c r="A339" s="56"/>
      <c r="B339" s="60"/>
      <c r="C339" s="97" t="s">
        <v>512</v>
      </c>
      <c r="D339" s="94"/>
      <c r="E339" s="94"/>
      <c r="F339" s="94"/>
      <c r="G339" s="94"/>
      <c r="H339" s="94"/>
      <c r="I339" s="45"/>
      <c r="J339" s="56"/>
      <c r="K339" s="43"/>
      <c r="L339" s="45"/>
    </row>
    <row r="340" spans="1:12" ht="13.8" x14ac:dyDescent="0.25">
      <c r="A340" s="56"/>
      <c r="B340" s="60"/>
      <c r="C340" s="94" t="s">
        <v>516</v>
      </c>
      <c r="D340" s="94"/>
      <c r="E340" s="94"/>
      <c r="F340" s="94"/>
      <c r="G340" s="94"/>
      <c r="H340" s="94"/>
      <c r="I340" s="45"/>
      <c r="J340" s="56"/>
      <c r="K340" s="43"/>
      <c r="L340" s="45">
        <f>SUMIF(CD52:CD325, 2, AW52:AW325)-SUMIF(CD52:CD325, 2, BK52:BK325)</f>
        <v>1196063.04</v>
      </c>
    </row>
    <row r="341" spans="1:12" ht="13.8" hidden="1" x14ac:dyDescent="0.25">
      <c r="A341" s="56"/>
      <c r="B341" s="60"/>
      <c r="C341" s="94" t="s">
        <v>517</v>
      </c>
      <c r="D341" s="94"/>
      <c r="E341" s="94"/>
      <c r="F341" s="94"/>
      <c r="G341" s="94"/>
      <c r="H341" s="94"/>
      <c r="I341" s="45"/>
      <c r="J341" s="56"/>
      <c r="K341" s="43"/>
      <c r="L341" s="45">
        <f>SUMIF(CD52:CD325, 2, BC52:BC325)</f>
        <v>0</v>
      </c>
    </row>
    <row r="342" spans="1:12" ht="13.8" hidden="1" x14ac:dyDescent="0.25">
      <c r="A342" s="56"/>
      <c r="B342" s="60"/>
      <c r="C342" s="94" t="s">
        <v>518</v>
      </c>
      <c r="D342" s="94"/>
      <c r="E342" s="94"/>
      <c r="F342" s="94"/>
      <c r="G342" s="94"/>
      <c r="H342" s="94"/>
      <c r="I342" s="45"/>
      <c r="J342" s="56"/>
      <c r="K342" s="43"/>
      <c r="L342" s="45">
        <f>SUMIF(CD52:CD325, 2, BB52:BB325)</f>
        <v>0</v>
      </c>
    </row>
    <row r="343" spans="1:12" ht="13.8" x14ac:dyDescent="0.25">
      <c r="A343" s="56"/>
      <c r="B343" s="60"/>
      <c r="C343" s="94" t="s">
        <v>546</v>
      </c>
      <c r="D343" s="94"/>
      <c r="E343" s="94"/>
      <c r="F343" s="94"/>
      <c r="G343" s="94"/>
      <c r="H343" s="94"/>
      <c r="I343" s="45"/>
      <c r="J343" s="56"/>
      <c r="K343" s="43"/>
      <c r="L343" s="45">
        <f>SUMIF(CD52:CD325, 2, AR52:AR325)+SUMIF(CD52:CD325, 2, AT52:AT325)+SUMIF(CD52:CD325, 2, AV52:AV325)</f>
        <v>85942.389999999985</v>
      </c>
    </row>
    <row r="344" spans="1:12" ht="13.8" x14ac:dyDescent="0.25">
      <c r="A344" s="56"/>
      <c r="B344" s="60"/>
      <c r="C344" s="94" t="s">
        <v>547</v>
      </c>
      <c r="D344" s="94"/>
      <c r="E344" s="94"/>
      <c r="F344" s="94"/>
      <c r="G344" s="94"/>
      <c r="H344" s="94"/>
      <c r="I344" s="45"/>
      <c r="J344" s="56"/>
      <c r="K344" s="43"/>
      <c r="L344" s="45">
        <f>SUMIF(CD52:CD325, 2, AZ52:AZ325)</f>
        <v>83358.509999999995</v>
      </c>
    </row>
    <row r="345" spans="1:12" ht="13.8" x14ac:dyDescent="0.25">
      <c r="A345" s="56"/>
      <c r="B345" s="60"/>
      <c r="C345" s="94" t="s">
        <v>548</v>
      </c>
      <c r="D345" s="94"/>
      <c r="E345" s="94"/>
      <c r="F345" s="94"/>
      <c r="G345" s="94"/>
      <c r="H345" s="94"/>
      <c r="I345" s="45"/>
      <c r="J345" s="56"/>
      <c r="K345" s="43"/>
      <c r="L345" s="45">
        <f>SUMIF(CD52:CD325, 2, BA52:BA325)</f>
        <v>43826.61</v>
      </c>
    </row>
    <row r="346" spans="1:12" hidden="1" x14ac:dyDescent="0.25"/>
    <row r="347" spans="1:12" ht="13.8" hidden="1" x14ac:dyDescent="0.25">
      <c r="A347" s="61"/>
      <c r="B347" s="62"/>
      <c r="C347" s="98" t="s">
        <v>550</v>
      </c>
      <c r="D347" s="98"/>
      <c r="E347" s="98"/>
      <c r="F347" s="98"/>
      <c r="G347" s="98"/>
      <c r="H347" s="98"/>
      <c r="I347" s="48"/>
      <c r="J347" s="61"/>
      <c r="K347" s="63"/>
      <c r="L347" s="48">
        <f>L349+L350</f>
        <v>0</v>
      </c>
    </row>
    <row r="348" spans="1:12" ht="13.8" hidden="1" x14ac:dyDescent="0.25">
      <c r="A348" s="56"/>
      <c r="B348" s="60"/>
      <c r="C348" s="97" t="s">
        <v>509</v>
      </c>
      <c r="D348" s="94"/>
      <c r="E348" s="94"/>
      <c r="F348" s="94"/>
      <c r="G348" s="94"/>
      <c r="H348" s="94"/>
      <c r="I348" s="45"/>
      <c r="J348" s="56"/>
      <c r="K348" s="43"/>
      <c r="L348" s="45"/>
    </row>
    <row r="349" spans="1:12" ht="13.8" hidden="1" x14ac:dyDescent="0.25">
      <c r="A349" s="56"/>
      <c r="B349" s="60"/>
      <c r="C349" s="94" t="s">
        <v>523</v>
      </c>
      <c r="D349" s="94"/>
      <c r="E349" s="94"/>
      <c r="F349" s="94"/>
      <c r="G349" s="94"/>
      <c r="H349" s="94"/>
      <c r="I349" s="45"/>
      <c r="J349" s="56"/>
      <c r="K349" s="43"/>
      <c r="L349" s="45">
        <f>SUMIF(CD52:CD345, 3, BK52:BK345)</f>
        <v>0</v>
      </c>
    </row>
    <row r="350" spans="1:12" ht="13.8" hidden="1" x14ac:dyDescent="0.25">
      <c r="A350" s="56"/>
      <c r="B350" s="60"/>
      <c r="C350" s="94" t="s">
        <v>524</v>
      </c>
      <c r="D350" s="94"/>
      <c r="E350" s="94"/>
      <c r="F350" s="94"/>
      <c r="G350" s="94"/>
      <c r="H350" s="94"/>
      <c r="I350" s="45"/>
      <c r="J350" s="56"/>
      <c r="K350" s="43"/>
      <c r="L350" s="45">
        <f>SUMIF(CD52:CD345, 3, BD52:BD345)</f>
        <v>0</v>
      </c>
    </row>
    <row r="351" spans="1:12" hidden="1" x14ac:dyDescent="0.25"/>
    <row r="352" spans="1:12" ht="13.8" hidden="1" x14ac:dyDescent="0.25">
      <c r="A352" s="61"/>
      <c r="B352" s="62"/>
      <c r="C352" s="98" t="s">
        <v>551</v>
      </c>
      <c r="D352" s="98"/>
      <c r="E352" s="98"/>
      <c r="F352" s="98"/>
      <c r="G352" s="98"/>
      <c r="H352" s="98"/>
      <c r="I352" s="48"/>
      <c r="J352" s="61"/>
      <c r="K352" s="63"/>
      <c r="L352" s="48">
        <f>L360+L375+L376+L354+L355+L356+L357</f>
        <v>0</v>
      </c>
    </row>
    <row r="353" spans="1:12" ht="13.8" hidden="1" x14ac:dyDescent="0.25">
      <c r="A353" s="56"/>
      <c r="B353" s="60"/>
      <c r="C353" s="97" t="s">
        <v>509</v>
      </c>
      <c r="D353" s="94"/>
      <c r="E353" s="94"/>
      <c r="F353" s="94"/>
      <c r="G353" s="94"/>
      <c r="H353" s="94"/>
      <c r="I353" s="45"/>
      <c r="J353" s="56"/>
      <c r="K353" s="43"/>
      <c r="L353" s="45"/>
    </row>
    <row r="354" spans="1:12" ht="13.8" hidden="1" x14ac:dyDescent="0.25">
      <c r="A354" s="56"/>
      <c r="B354" s="60"/>
      <c r="C354" s="94" t="s">
        <v>552</v>
      </c>
      <c r="D354" s="94"/>
      <c r="E354" s="94"/>
      <c r="F354" s="94"/>
      <c r="G354" s="94"/>
      <c r="H354" s="94"/>
      <c r="I354" s="45"/>
      <c r="J354" s="56"/>
      <c r="K354" s="43"/>
      <c r="L354" s="45"/>
    </row>
    <row r="355" spans="1:12" ht="13.8" hidden="1" x14ac:dyDescent="0.25">
      <c r="A355" s="56"/>
      <c r="B355" s="60"/>
      <c r="C355" s="94" t="s">
        <v>552</v>
      </c>
      <c r="D355" s="94"/>
      <c r="E355" s="94"/>
      <c r="F355" s="94"/>
      <c r="G355" s="94"/>
      <c r="H355" s="94"/>
      <c r="I355" s="45"/>
      <c r="J355" s="56"/>
      <c r="K355" s="43"/>
      <c r="L355" s="45">
        <f>SUM(BQ52:BQ350)</f>
        <v>0</v>
      </c>
    </row>
    <row r="356" spans="1:12" ht="13.8" hidden="1" x14ac:dyDescent="0.25">
      <c r="A356" s="56"/>
      <c r="B356" s="60"/>
      <c r="C356" s="94" t="s">
        <v>553</v>
      </c>
      <c r="D356" s="94"/>
      <c r="E356" s="94"/>
      <c r="F356" s="94"/>
      <c r="G356" s="94"/>
      <c r="H356" s="94"/>
      <c r="I356" s="45"/>
      <c r="J356" s="56"/>
      <c r="K356" s="43"/>
      <c r="L356" s="45">
        <f>SUMIF(CD52:CD350, 4, BB52:BB350)+SUMIF(CD52:CD350, 4, BC52:BC350)+SUMIF(CD52:CD350, 4, BD52:BD350)</f>
        <v>0</v>
      </c>
    </row>
    <row r="357" spans="1:12" ht="13.8" hidden="1" x14ac:dyDescent="0.25">
      <c r="A357" s="56"/>
      <c r="B357" s="60"/>
      <c r="C357" s="94" t="s">
        <v>554</v>
      </c>
      <c r="D357" s="94"/>
      <c r="E357" s="94"/>
      <c r="F357" s="94"/>
      <c r="G357" s="94"/>
      <c r="H357" s="94"/>
      <c r="I357" s="45"/>
      <c r="J357" s="56"/>
      <c r="K357" s="43"/>
      <c r="L357" s="45">
        <f>SUM(BO52:BO350)</f>
        <v>0</v>
      </c>
    </row>
    <row r="358" spans="1:12" ht="13.8" hidden="1" x14ac:dyDescent="0.25">
      <c r="A358" s="56"/>
      <c r="B358" s="60"/>
      <c r="C358" s="94" t="s">
        <v>555</v>
      </c>
      <c r="D358" s="94"/>
      <c r="E358" s="94"/>
      <c r="F358" s="94"/>
      <c r="G358" s="94"/>
      <c r="H358" s="94"/>
      <c r="I358" s="45"/>
      <c r="J358" s="56"/>
      <c r="K358" s="43"/>
      <c r="L358" s="45">
        <f>L360+L375+L376</f>
        <v>0</v>
      </c>
    </row>
    <row r="359" spans="1:12" ht="13.8" hidden="1" x14ac:dyDescent="0.25">
      <c r="A359" s="56"/>
      <c r="B359" s="60"/>
      <c r="C359" s="97" t="s">
        <v>509</v>
      </c>
      <c r="D359" s="94"/>
      <c r="E359" s="94"/>
      <c r="F359" s="94"/>
      <c r="G359" s="94"/>
      <c r="H359" s="94"/>
      <c r="I359" s="45"/>
      <c r="J359" s="56"/>
      <c r="K359" s="43"/>
      <c r="L359" s="45"/>
    </row>
    <row r="360" spans="1:12" ht="13.8" hidden="1" x14ac:dyDescent="0.25">
      <c r="A360" s="56"/>
      <c r="B360" s="60"/>
      <c r="C360" s="94" t="s">
        <v>544</v>
      </c>
      <c r="D360" s="94"/>
      <c r="E360" s="94"/>
      <c r="F360" s="94"/>
      <c r="G360" s="94"/>
      <c r="H360" s="94"/>
      <c r="I360" s="45"/>
      <c r="J360" s="56"/>
      <c r="K360" s="43"/>
      <c r="L360" s="45">
        <f>L362+L363+L369+L373</f>
        <v>0</v>
      </c>
    </row>
    <row r="361" spans="1:12" ht="13.8" hidden="1" x14ac:dyDescent="0.25">
      <c r="A361" s="56"/>
      <c r="B361" s="60"/>
      <c r="C361" s="97" t="s">
        <v>509</v>
      </c>
      <c r="D361" s="94"/>
      <c r="E361" s="94"/>
      <c r="F361" s="94"/>
      <c r="G361" s="94"/>
      <c r="H361" s="94"/>
      <c r="I361" s="45"/>
      <c r="J361" s="56"/>
      <c r="K361" s="43"/>
      <c r="L361" s="45"/>
    </row>
    <row r="362" spans="1:12" ht="13.8" hidden="1" x14ac:dyDescent="0.25">
      <c r="A362" s="56"/>
      <c r="B362" s="60"/>
      <c r="C362" s="94" t="s">
        <v>545</v>
      </c>
      <c r="D362" s="94"/>
      <c r="E362" s="94"/>
      <c r="F362" s="94"/>
      <c r="G362" s="94"/>
      <c r="H362" s="94"/>
      <c r="I362" s="45"/>
      <c r="J362" s="56"/>
      <c r="K362" s="43"/>
      <c r="L362" s="45">
        <f>SUMIF(CD52:CD350, 4, AR52:AR350)</f>
        <v>0</v>
      </c>
    </row>
    <row r="363" spans="1:12" ht="13.8" hidden="1" x14ac:dyDescent="0.25">
      <c r="A363" s="56"/>
      <c r="B363" s="60"/>
      <c r="C363" s="94" t="s">
        <v>511</v>
      </c>
      <c r="D363" s="94"/>
      <c r="E363" s="94"/>
      <c r="F363" s="94"/>
      <c r="G363" s="94"/>
      <c r="H363" s="94"/>
      <c r="I363" s="45"/>
      <c r="J363" s="56"/>
      <c r="K363" s="43"/>
      <c r="L363" s="45">
        <f>L365+L368+L367</f>
        <v>0</v>
      </c>
    </row>
    <row r="364" spans="1:12" ht="13.8" hidden="1" x14ac:dyDescent="0.25">
      <c r="A364" s="56"/>
      <c r="B364" s="60"/>
      <c r="C364" s="97" t="s">
        <v>512</v>
      </c>
      <c r="D364" s="94"/>
      <c r="E364" s="94"/>
      <c r="F364" s="94"/>
      <c r="G364" s="94"/>
      <c r="H364" s="94"/>
      <c r="I364" s="45"/>
      <c r="J364" s="56"/>
      <c r="K364" s="43"/>
      <c r="L364" s="45"/>
    </row>
    <row r="365" spans="1:12" ht="13.8" hidden="1" x14ac:dyDescent="0.25">
      <c r="A365" s="56"/>
      <c r="B365" s="60"/>
      <c r="C365" s="94" t="s">
        <v>511</v>
      </c>
      <c r="D365" s="94"/>
      <c r="E365" s="94"/>
      <c r="F365" s="94"/>
      <c r="G365" s="94"/>
      <c r="H365" s="94"/>
      <c r="I365" s="45"/>
      <c r="J365" s="56"/>
      <c r="K365" s="43"/>
      <c r="L365" s="45">
        <f>SUMIF(CD52:CD350, 4, AO52:AO350)</f>
        <v>0</v>
      </c>
    </row>
    <row r="366" spans="1:12" ht="13.8" hidden="1" x14ac:dyDescent="0.25">
      <c r="A366" s="56"/>
      <c r="B366" s="60"/>
      <c r="C366" s="97" t="s">
        <v>513</v>
      </c>
      <c r="D366" s="94"/>
      <c r="E366" s="94"/>
      <c r="F366" s="94"/>
      <c r="G366" s="94"/>
      <c r="H366" s="94"/>
      <c r="I366" s="45"/>
      <c r="J366" s="56"/>
      <c r="K366" s="43"/>
      <c r="L366" s="45"/>
    </row>
    <row r="367" spans="1:12" ht="13.8" hidden="1" x14ac:dyDescent="0.25">
      <c r="A367" s="56"/>
      <c r="B367" s="60"/>
      <c r="C367" s="94" t="s">
        <v>533</v>
      </c>
      <c r="D367" s="94"/>
      <c r="E367" s="94"/>
      <c r="F367" s="94"/>
      <c r="G367" s="94"/>
      <c r="H367" s="94"/>
      <c r="I367" s="45"/>
      <c r="J367" s="56"/>
      <c r="K367" s="43"/>
      <c r="L367" s="45">
        <f>SUMIF(CD52:CD350, 4, AT52:AT350)</f>
        <v>0</v>
      </c>
    </row>
    <row r="368" spans="1:12" ht="13.8" hidden="1" x14ac:dyDescent="0.25">
      <c r="A368" s="56"/>
      <c r="B368" s="60"/>
      <c r="C368" s="94" t="s">
        <v>514</v>
      </c>
      <c r="D368" s="94"/>
      <c r="E368" s="94"/>
      <c r="F368" s="94"/>
      <c r="G368" s="94"/>
      <c r="H368" s="94"/>
      <c r="I368" s="45"/>
      <c r="J368" s="56"/>
      <c r="K368" s="43"/>
      <c r="L368" s="45">
        <f>SUMIF(CD52:CD350, 4, AV52:AV350)</f>
        <v>0</v>
      </c>
    </row>
    <row r="369" spans="1:12" ht="13.8" hidden="1" x14ac:dyDescent="0.25">
      <c r="A369" s="56"/>
      <c r="B369" s="60"/>
      <c r="C369" s="94" t="s">
        <v>515</v>
      </c>
      <c r="D369" s="94"/>
      <c r="E369" s="94"/>
      <c r="F369" s="94"/>
      <c r="G369" s="94"/>
      <c r="H369" s="94"/>
      <c r="I369" s="45"/>
      <c r="J369" s="56"/>
      <c r="K369" s="43"/>
      <c r="L369" s="45">
        <f>L371+L372</f>
        <v>0</v>
      </c>
    </row>
    <row r="370" spans="1:12" ht="13.8" hidden="1" x14ac:dyDescent="0.25">
      <c r="A370" s="56"/>
      <c r="B370" s="60"/>
      <c r="C370" s="97" t="s">
        <v>512</v>
      </c>
      <c r="D370" s="94"/>
      <c r="E370" s="94"/>
      <c r="F370" s="94"/>
      <c r="G370" s="94"/>
      <c r="H370" s="94"/>
      <c r="I370" s="45"/>
      <c r="J370" s="56"/>
      <c r="K370" s="43"/>
      <c r="L370" s="45"/>
    </row>
    <row r="371" spans="1:12" ht="13.8" hidden="1" x14ac:dyDescent="0.25">
      <c r="A371" s="56"/>
      <c r="B371" s="60"/>
      <c r="C371" s="94" t="s">
        <v>516</v>
      </c>
      <c r="D371" s="94"/>
      <c r="E371" s="94"/>
      <c r="F371" s="94"/>
      <c r="G371" s="94"/>
      <c r="H371" s="94"/>
      <c r="I371" s="45"/>
      <c r="J371" s="56"/>
      <c r="K371" s="43"/>
      <c r="L371" s="45">
        <f>SUMIF(CD52:CD350, 4, AW52:AW350)-SUMIF(CD52:CD350, 4, BK52:BK350)</f>
        <v>0</v>
      </c>
    </row>
    <row r="372" spans="1:12" ht="13.8" hidden="1" x14ac:dyDescent="0.25">
      <c r="A372" s="56"/>
      <c r="B372" s="60"/>
      <c r="C372" s="94" t="s">
        <v>517</v>
      </c>
      <c r="D372" s="94"/>
      <c r="E372" s="94"/>
      <c r="F372" s="94"/>
      <c r="G372" s="94"/>
      <c r="H372" s="94"/>
      <c r="I372" s="45"/>
      <c r="J372" s="56"/>
      <c r="K372" s="43"/>
      <c r="L372" s="45">
        <f>SUMIF(CD52:CD350, 4, BC52:BC350)</f>
        <v>0</v>
      </c>
    </row>
    <row r="373" spans="1:12" ht="13.8" hidden="1" x14ac:dyDescent="0.25">
      <c r="A373" s="56"/>
      <c r="B373" s="60"/>
      <c r="C373" s="94" t="s">
        <v>518</v>
      </c>
      <c r="D373" s="94"/>
      <c r="E373" s="94"/>
      <c r="F373" s="94"/>
      <c r="G373" s="94"/>
      <c r="H373" s="94"/>
      <c r="I373" s="45"/>
      <c r="J373" s="56"/>
      <c r="K373" s="43"/>
      <c r="L373" s="45">
        <f>SUMIF(CD52:CD350, 4, BB52:BB350)</f>
        <v>0</v>
      </c>
    </row>
    <row r="374" spans="1:12" ht="13.8" hidden="1" x14ac:dyDescent="0.25">
      <c r="A374" s="56"/>
      <c r="B374" s="60"/>
      <c r="C374" s="94" t="s">
        <v>546</v>
      </c>
      <c r="D374" s="94"/>
      <c r="E374" s="94"/>
      <c r="F374" s="94"/>
      <c r="G374" s="94"/>
      <c r="H374" s="94"/>
      <c r="I374" s="45"/>
      <c r="J374" s="56"/>
      <c r="K374" s="43"/>
      <c r="L374" s="45">
        <f>SUMIF(CD52:CD350, 4, AR52:AR350)+SUMIF(CD52:CD350, 4, AT52:AT350)+SUMIF(CD52:CD350, 4, AV52:AV350)</f>
        <v>0</v>
      </c>
    </row>
    <row r="375" spans="1:12" ht="13.8" hidden="1" x14ac:dyDescent="0.25">
      <c r="A375" s="56"/>
      <c r="B375" s="60"/>
      <c r="C375" s="94" t="s">
        <v>547</v>
      </c>
      <c r="D375" s="94"/>
      <c r="E375" s="94"/>
      <c r="F375" s="94"/>
      <c r="G375" s="94"/>
      <c r="H375" s="94"/>
      <c r="I375" s="45"/>
      <c r="J375" s="56"/>
      <c r="K375" s="43"/>
      <c r="L375" s="45">
        <f>SUMIF(CD52:CD350, 4, AZ52:AZ350)</f>
        <v>0</v>
      </c>
    </row>
    <row r="376" spans="1:12" ht="13.8" hidden="1" x14ac:dyDescent="0.25">
      <c r="A376" s="56"/>
      <c r="B376" s="60"/>
      <c r="C376" s="94" t="s">
        <v>548</v>
      </c>
      <c r="D376" s="94"/>
      <c r="E376" s="94"/>
      <c r="F376" s="94"/>
      <c r="G376" s="94"/>
      <c r="H376" s="94"/>
      <c r="I376" s="45"/>
      <c r="J376" s="56"/>
      <c r="K376" s="43"/>
      <c r="L376" s="45">
        <f>SUMIF(CD52:CD350, 4, BA52:BA350)</f>
        <v>0</v>
      </c>
    </row>
    <row r="378" spans="1:12" ht="13.8" x14ac:dyDescent="0.25">
      <c r="A378" s="61"/>
      <c r="B378" s="62"/>
      <c r="C378" s="98" t="s">
        <v>556</v>
      </c>
      <c r="D378" s="98"/>
      <c r="E378" s="98"/>
      <c r="F378" s="98"/>
      <c r="G378" s="98"/>
      <c r="H378" s="98"/>
      <c r="I378" s="48"/>
      <c r="J378" s="61"/>
      <c r="K378" s="63"/>
      <c r="L378" s="48">
        <f>L307+L327+L347+L352</f>
        <v>7133821.0300000003</v>
      </c>
    </row>
    <row r="379" spans="1:12" ht="13.8" x14ac:dyDescent="0.25">
      <c r="A379" s="56"/>
      <c r="B379" s="60"/>
      <c r="C379" s="97" t="s">
        <v>509</v>
      </c>
      <c r="D379" s="94"/>
      <c r="E379" s="94"/>
      <c r="F379" s="94"/>
      <c r="G379" s="94"/>
      <c r="H379" s="94"/>
      <c r="I379" s="45"/>
      <c r="J379" s="56"/>
      <c r="K379" s="43"/>
      <c r="L379" s="45"/>
    </row>
    <row r="380" spans="1:12" ht="13.8" x14ac:dyDescent="0.25">
      <c r="A380" s="56"/>
      <c r="B380" s="60"/>
      <c r="C380" s="94" t="s">
        <v>544</v>
      </c>
      <c r="D380" s="94"/>
      <c r="E380" s="94"/>
      <c r="F380" s="94"/>
      <c r="G380" s="94"/>
      <c r="H380" s="94"/>
      <c r="I380" s="45"/>
      <c r="J380" s="56"/>
      <c r="K380" s="43"/>
      <c r="L380" s="45">
        <f>L382+L383+L389+L393</f>
        <v>5783862.1800000006</v>
      </c>
    </row>
    <row r="381" spans="1:12" ht="13.8" x14ac:dyDescent="0.25">
      <c r="A381" s="56"/>
      <c r="B381" s="60"/>
      <c r="C381" s="97" t="s">
        <v>509</v>
      </c>
      <c r="D381" s="94"/>
      <c r="E381" s="94"/>
      <c r="F381" s="94"/>
      <c r="G381" s="94"/>
      <c r="H381" s="94"/>
      <c r="I381" s="45"/>
      <c r="J381" s="56"/>
      <c r="K381" s="43"/>
      <c r="L381" s="45"/>
    </row>
    <row r="382" spans="1:12" ht="13.8" x14ac:dyDescent="0.25">
      <c r="A382" s="56"/>
      <c r="B382" s="60"/>
      <c r="C382" s="94" t="s">
        <v>545</v>
      </c>
      <c r="D382" s="94"/>
      <c r="E382" s="94"/>
      <c r="F382" s="94"/>
      <c r="G382" s="94"/>
      <c r="H382" s="94"/>
      <c r="I382" s="45"/>
      <c r="J382" s="56"/>
      <c r="K382" s="43"/>
      <c r="L382" s="45">
        <f>SUM(AR52:AR376)</f>
        <v>393295.93999999994</v>
      </c>
    </row>
    <row r="383" spans="1:12" ht="13.8" hidden="1" x14ac:dyDescent="0.25">
      <c r="A383" s="56"/>
      <c r="B383" s="60"/>
      <c r="C383" s="94" t="s">
        <v>511</v>
      </c>
      <c r="D383" s="94"/>
      <c r="E383" s="94"/>
      <c r="F383" s="94"/>
      <c r="G383" s="94"/>
      <c r="H383" s="94"/>
      <c r="I383" s="45"/>
      <c r="J383" s="56"/>
      <c r="K383" s="43"/>
      <c r="L383" s="45">
        <f>L385+L388+L387</f>
        <v>2377382.8600000003</v>
      </c>
    </row>
    <row r="384" spans="1:12" ht="13.8" hidden="1" x14ac:dyDescent="0.25">
      <c r="A384" s="56"/>
      <c r="B384" s="60"/>
      <c r="C384" s="97" t="s">
        <v>512</v>
      </c>
      <c r="D384" s="94"/>
      <c r="E384" s="94"/>
      <c r="F384" s="94"/>
      <c r="G384" s="94"/>
      <c r="H384" s="94"/>
      <c r="I384" s="45"/>
      <c r="J384" s="56"/>
      <c r="K384" s="43"/>
      <c r="L384" s="45"/>
    </row>
    <row r="385" spans="1:12" ht="13.8" x14ac:dyDescent="0.25">
      <c r="A385" s="56"/>
      <c r="B385" s="60"/>
      <c r="C385" s="94" t="s">
        <v>511</v>
      </c>
      <c r="D385" s="94"/>
      <c r="E385" s="94"/>
      <c r="F385" s="94"/>
      <c r="G385" s="94"/>
      <c r="H385" s="94"/>
      <c r="I385" s="45"/>
      <c r="J385" s="56"/>
      <c r="K385" s="43"/>
      <c r="L385" s="45">
        <f>SUM(AO52:AO376)</f>
        <v>1878064.3800000004</v>
      </c>
    </row>
    <row r="386" spans="1:12" ht="13.8" hidden="1" x14ac:dyDescent="0.25">
      <c r="A386" s="56"/>
      <c r="B386" s="60"/>
      <c r="C386" s="97" t="s">
        <v>513</v>
      </c>
      <c r="D386" s="94"/>
      <c r="E386" s="94"/>
      <c r="F386" s="94"/>
      <c r="G386" s="94"/>
      <c r="H386" s="94"/>
      <c r="I386" s="45"/>
      <c r="J386" s="56"/>
      <c r="K386" s="43"/>
      <c r="L386" s="45"/>
    </row>
    <row r="387" spans="1:12" ht="13.8" x14ac:dyDescent="0.25">
      <c r="A387" s="56"/>
      <c r="B387" s="60"/>
      <c r="C387" s="94" t="s">
        <v>533</v>
      </c>
      <c r="D387" s="94"/>
      <c r="E387" s="94"/>
      <c r="F387" s="94"/>
      <c r="G387" s="94"/>
      <c r="H387" s="94"/>
      <c r="I387" s="45"/>
      <c r="J387" s="56"/>
      <c r="K387" s="43"/>
      <c r="L387" s="45">
        <f>SUM(AT52:AT376)</f>
        <v>499318.48000000004</v>
      </c>
    </row>
    <row r="388" spans="1:12" ht="13.8" hidden="1" x14ac:dyDescent="0.25">
      <c r="A388" s="56"/>
      <c r="B388" s="60"/>
      <c r="C388" s="94" t="s">
        <v>514</v>
      </c>
      <c r="D388" s="94"/>
      <c r="E388" s="94"/>
      <c r="F388" s="94"/>
      <c r="G388" s="94"/>
      <c r="H388" s="94"/>
      <c r="I388" s="45"/>
      <c r="J388" s="56"/>
      <c r="K388" s="43"/>
      <c r="L388" s="45">
        <f>SUM(AV52:AV376)</f>
        <v>0</v>
      </c>
    </row>
    <row r="389" spans="1:12" ht="13.8" x14ac:dyDescent="0.25">
      <c r="A389" s="56"/>
      <c r="B389" s="60"/>
      <c r="C389" s="94" t="s">
        <v>515</v>
      </c>
      <c r="D389" s="94"/>
      <c r="E389" s="94"/>
      <c r="F389" s="94"/>
      <c r="G389" s="94"/>
      <c r="H389" s="94"/>
      <c r="I389" s="45"/>
      <c r="J389" s="56"/>
      <c r="K389" s="43"/>
      <c r="L389" s="45">
        <f>L391+L392</f>
        <v>3013183.3800000004</v>
      </c>
    </row>
    <row r="390" spans="1:12" ht="13.8" x14ac:dyDescent="0.25">
      <c r="A390" s="56"/>
      <c r="B390" s="60"/>
      <c r="C390" s="97" t="s">
        <v>512</v>
      </c>
      <c r="D390" s="94"/>
      <c r="E390" s="94"/>
      <c r="F390" s="94"/>
      <c r="G390" s="94"/>
      <c r="H390" s="94"/>
      <c r="I390" s="45"/>
      <c r="J390" s="56"/>
      <c r="K390" s="43"/>
      <c r="L390" s="45"/>
    </row>
    <row r="391" spans="1:12" ht="13.8" x14ac:dyDescent="0.25">
      <c r="A391" s="56"/>
      <c r="B391" s="60"/>
      <c r="C391" s="94" t="s">
        <v>516</v>
      </c>
      <c r="D391" s="94"/>
      <c r="E391" s="94"/>
      <c r="F391" s="94"/>
      <c r="G391" s="94"/>
      <c r="H391" s="94"/>
      <c r="I391" s="45"/>
      <c r="J391" s="56"/>
      <c r="K391" s="43"/>
      <c r="L391" s="45">
        <f>SUM(AW52:AW376)-SUM(BK52:BK376)</f>
        <v>3013183.3800000004</v>
      </c>
    </row>
    <row r="392" spans="1:12" ht="13.8" hidden="1" x14ac:dyDescent="0.25">
      <c r="A392" s="56"/>
      <c r="B392" s="60"/>
      <c r="C392" s="94" t="s">
        <v>517</v>
      </c>
      <c r="D392" s="94"/>
      <c r="E392" s="94"/>
      <c r="F392" s="94"/>
      <c r="G392" s="94"/>
      <c r="H392" s="94"/>
      <c r="I392" s="45"/>
      <c r="J392" s="56"/>
      <c r="K392" s="43"/>
      <c r="L392" s="45">
        <f>SUM(BC52:BC376)</f>
        <v>0</v>
      </c>
    </row>
    <row r="393" spans="1:12" ht="13.8" hidden="1" x14ac:dyDescent="0.25">
      <c r="A393" s="56"/>
      <c r="B393" s="60"/>
      <c r="C393" s="94" t="s">
        <v>518</v>
      </c>
      <c r="D393" s="94"/>
      <c r="E393" s="94"/>
      <c r="F393" s="94"/>
      <c r="G393" s="94"/>
      <c r="H393" s="94"/>
      <c r="I393" s="45"/>
      <c r="J393" s="56"/>
      <c r="K393" s="43"/>
      <c r="L393" s="45">
        <f>SUM(BB52:BB376)</f>
        <v>0</v>
      </c>
    </row>
    <row r="394" spans="1:12" ht="13.8" x14ac:dyDescent="0.25">
      <c r="A394" s="56"/>
      <c r="B394" s="60"/>
      <c r="C394" s="94" t="s">
        <v>519</v>
      </c>
      <c r="D394" s="94"/>
      <c r="E394" s="94"/>
      <c r="F394" s="94"/>
      <c r="G394" s="94"/>
      <c r="H394" s="94"/>
      <c r="I394" s="45"/>
      <c r="J394" s="56"/>
      <c r="K394" s="43"/>
      <c r="L394" s="45">
        <f>SUM(AR52:AR376)+SUM(AT52:AT376)+SUM(AV52:AV376)</f>
        <v>892614.41999999993</v>
      </c>
    </row>
    <row r="395" spans="1:12" ht="13.8" x14ac:dyDescent="0.25">
      <c r="A395" s="56"/>
      <c r="B395" s="60"/>
      <c r="C395" s="94" t="s">
        <v>520</v>
      </c>
      <c r="D395" s="94"/>
      <c r="E395" s="94"/>
      <c r="F395" s="94"/>
      <c r="G395" s="94"/>
      <c r="H395" s="94"/>
      <c r="I395" s="45"/>
      <c r="J395" s="56"/>
      <c r="K395" s="43"/>
      <c r="L395" s="45">
        <f>SUM(AZ52:AZ376)</f>
        <v>938571.75999999989</v>
      </c>
    </row>
    <row r="396" spans="1:12" ht="13.8" x14ac:dyDescent="0.25">
      <c r="A396" s="56"/>
      <c r="B396" s="60"/>
      <c r="C396" s="94" t="s">
        <v>521</v>
      </c>
      <c r="D396" s="94"/>
      <c r="E396" s="94"/>
      <c r="F396" s="94"/>
      <c r="G396" s="94"/>
      <c r="H396" s="94"/>
      <c r="I396" s="45"/>
      <c r="J396" s="56"/>
      <c r="K396" s="43"/>
      <c r="L396" s="45">
        <f>SUM(BA52:BA376)</f>
        <v>411387.08999999997</v>
      </c>
    </row>
    <row r="397" spans="1:12" ht="13.8" hidden="1" x14ac:dyDescent="0.25">
      <c r="A397" s="56"/>
      <c r="B397" s="60"/>
      <c r="C397" s="94" t="s">
        <v>557</v>
      </c>
      <c r="D397" s="94"/>
      <c r="E397" s="94"/>
      <c r="F397" s="94"/>
      <c r="G397" s="94"/>
      <c r="H397" s="94"/>
      <c r="I397" s="45"/>
      <c r="J397" s="56"/>
      <c r="K397" s="43"/>
      <c r="L397" s="45">
        <f>L399+L400</f>
        <v>0</v>
      </c>
    </row>
    <row r="398" spans="1:12" ht="13.8" hidden="1" x14ac:dyDescent="0.25">
      <c r="A398" s="56"/>
      <c r="B398" s="60"/>
      <c r="C398" s="97" t="s">
        <v>509</v>
      </c>
      <c r="D398" s="94"/>
      <c r="E398" s="94"/>
      <c r="F398" s="94"/>
      <c r="G398" s="94"/>
      <c r="H398" s="94"/>
      <c r="I398" s="45"/>
      <c r="J398" s="56"/>
      <c r="K398" s="43"/>
      <c r="L398" s="45"/>
    </row>
    <row r="399" spans="1:12" ht="13.8" hidden="1" x14ac:dyDescent="0.25">
      <c r="A399" s="56"/>
      <c r="B399" s="60"/>
      <c r="C399" s="94" t="s">
        <v>523</v>
      </c>
      <c r="D399" s="94"/>
      <c r="E399" s="94"/>
      <c r="F399" s="94"/>
      <c r="G399" s="94"/>
      <c r="H399" s="94"/>
      <c r="I399" s="45"/>
      <c r="J399" s="56"/>
      <c r="K399" s="43"/>
      <c r="L399" s="45">
        <f>SUM(BK52:BK376)</f>
        <v>0</v>
      </c>
    </row>
    <row r="400" spans="1:12" ht="13.8" hidden="1" x14ac:dyDescent="0.25">
      <c r="A400" s="56"/>
      <c r="B400" s="60"/>
      <c r="C400" s="94" t="s">
        <v>524</v>
      </c>
      <c r="D400" s="94"/>
      <c r="E400" s="94"/>
      <c r="F400" s="94"/>
      <c r="G400" s="94"/>
      <c r="H400" s="94"/>
      <c r="I400" s="45"/>
      <c r="J400" s="56"/>
      <c r="K400" s="43"/>
      <c r="L400" s="45">
        <f>SUM(BD52:BD376)</f>
        <v>0</v>
      </c>
    </row>
    <row r="401" spans="1:12" ht="13.8" hidden="1" x14ac:dyDescent="0.25">
      <c r="A401" s="56"/>
      <c r="B401" s="60"/>
      <c r="C401" s="94" t="s">
        <v>558</v>
      </c>
      <c r="D401" s="94"/>
      <c r="E401" s="94"/>
      <c r="F401" s="94"/>
      <c r="G401" s="94"/>
      <c r="H401" s="94"/>
      <c r="I401" s="45"/>
      <c r="J401" s="56"/>
      <c r="K401" s="43"/>
      <c r="L401" s="45">
        <f>L352</f>
        <v>0</v>
      </c>
    </row>
    <row r="402" spans="1:12" ht="13.8" x14ac:dyDescent="0.25">
      <c r="A402" s="56"/>
      <c r="B402" s="60"/>
      <c r="C402" s="98" t="s">
        <v>528</v>
      </c>
      <c r="D402" s="94"/>
      <c r="E402" s="94"/>
      <c r="F402" s="94"/>
      <c r="G402" s="94"/>
      <c r="H402" s="94"/>
      <c r="I402" s="45"/>
      <c r="J402" s="56"/>
      <c r="K402" s="43"/>
      <c r="L402" s="45"/>
    </row>
    <row r="403" spans="1:12" ht="13.8" x14ac:dyDescent="0.25">
      <c r="A403" s="56"/>
      <c r="B403" s="60"/>
      <c r="C403" s="94" t="s">
        <v>529</v>
      </c>
      <c r="D403" s="94"/>
      <c r="E403" s="94"/>
      <c r="F403" s="94"/>
      <c r="G403" s="94"/>
      <c r="H403" s="94"/>
      <c r="I403" s="45"/>
      <c r="J403" s="56"/>
      <c r="K403" s="43"/>
      <c r="L403" s="45">
        <f>SUM(AX52:AX376)</f>
        <v>1724283.85</v>
      </c>
    </row>
    <row r="404" spans="1:12" ht="13.8" hidden="1" x14ac:dyDescent="0.25">
      <c r="A404" s="56"/>
      <c r="B404" s="60"/>
      <c r="C404" s="94" t="s">
        <v>530</v>
      </c>
      <c r="D404" s="94"/>
      <c r="E404" s="94"/>
      <c r="F404" s="94"/>
      <c r="G404" s="94"/>
      <c r="H404" s="94"/>
      <c r="I404" s="45"/>
      <c r="J404" s="56"/>
      <c r="K404" s="43"/>
      <c r="L404" s="45">
        <f>SUM(AY52:AY376)</f>
        <v>0</v>
      </c>
    </row>
    <row r="405" spans="1:12" ht="13.8" x14ac:dyDescent="0.25">
      <c r="A405" s="56"/>
      <c r="B405" s="60"/>
      <c r="C405" s="94" t="s">
        <v>531</v>
      </c>
      <c r="D405" s="94"/>
      <c r="E405" s="94"/>
      <c r="F405" s="95"/>
      <c r="G405" s="47">
        <f>Source!F176</f>
        <v>472.29985399999998</v>
      </c>
      <c r="H405" s="56"/>
      <c r="I405" s="56"/>
      <c r="J405" s="56"/>
      <c r="K405" s="56"/>
      <c r="L405" s="56"/>
    </row>
    <row r="406" spans="1:12" ht="13.8" x14ac:dyDescent="0.25">
      <c r="A406" s="56"/>
      <c r="B406" s="60"/>
      <c r="C406" s="94" t="s">
        <v>532</v>
      </c>
      <c r="D406" s="94"/>
      <c r="E406" s="94"/>
      <c r="F406" s="95"/>
      <c r="G406" s="47">
        <f>Source!F177</f>
        <v>488.62376</v>
      </c>
      <c r="H406" s="56"/>
      <c r="I406" s="56"/>
      <c r="J406" s="56"/>
      <c r="K406" s="56"/>
      <c r="L406" s="56"/>
    </row>
    <row r="410" spans="1:12" ht="13.8" customHeight="1" x14ac:dyDescent="0.25">
      <c r="A410" s="72"/>
      <c r="B410" s="73" t="s">
        <v>559</v>
      </c>
      <c r="C410" s="75" t="str">
        <f>IF(Source!AC12&lt;&gt;"", Source!AC12," ")</f>
        <v>Руководитель сметной группы</v>
      </c>
      <c r="D410" s="31"/>
      <c r="E410" s="31"/>
      <c r="F410" s="31"/>
      <c r="G410" s="31"/>
      <c r="H410" s="74" t="str">
        <f>IF(Source!AB12&lt;&gt;"", Source!AB12," ")</f>
        <v>Егорочкин А.Г.</v>
      </c>
      <c r="I410" s="21"/>
      <c r="J410" s="21"/>
      <c r="K410" s="35"/>
      <c r="L410" s="35"/>
    </row>
    <row r="411" spans="1:12" ht="13.8" customHeight="1" x14ac:dyDescent="0.25">
      <c r="A411" s="72"/>
      <c r="B411" s="76"/>
      <c r="C411" s="96" t="s">
        <v>560</v>
      </c>
      <c r="D411" s="96"/>
      <c r="E411" s="96"/>
      <c r="F411" s="96"/>
      <c r="G411" s="96"/>
      <c r="H411" s="21"/>
      <c r="I411" s="21"/>
      <c r="J411" s="21"/>
      <c r="K411" s="35"/>
      <c r="L411" s="35"/>
    </row>
    <row r="412" spans="1:12" ht="13.8" customHeight="1" x14ac:dyDescent="0.25">
      <c r="A412" s="72"/>
      <c r="B412" s="76"/>
      <c r="C412" s="17"/>
      <c r="D412" s="17"/>
      <c r="E412" s="17"/>
      <c r="F412" s="17"/>
      <c r="G412" s="17"/>
      <c r="H412" s="21"/>
      <c r="I412" s="21"/>
      <c r="J412" s="21"/>
      <c r="K412" s="35"/>
      <c r="L412" s="35"/>
    </row>
    <row r="413" spans="1:12" ht="13.8" customHeight="1" x14ac:dyDescent="0.25">
      <c r="A413" s="72"/>
      <c r="B413" s="73" t="s">
        <v>561</v>
      </c>
      <c r="C413" s="75" t="str">
        <f>IF(Source!AE12&lt;&gt;"", Source!AE12," ")</f>
        <v xml:space="preserve"> </v>
      </c>
      <c r="D413" s="31"/>
      <c r="E413" s="31"/>
      <c r="F413" s="31"/>
      <c r="G413" s="31"/>
      <c r="H413" s="74" t="str">
        <f>IF(Source!AD12&lt;&gt;"", Source!AD12," ")</f>
        <v xml:space="preserve"> </v>
      </c>
      <c r="I413" s="21"/>
      <c r="J413" s="21"/>
      <c r="K413" s="35"/>
      <c r="L413" s="35"/>
    </row>
    <row r="414" spans="1:12" ht="13.8" customHeight="1" x14ac:dyDescent="0.25">
      <c r="A414" s="17"/>
      <c r="B414" s="17"/>
      <c r="C414" s="96" t="s">
        <v>560</v>
      </c>
      <c r="D414" s="96"/>
      <c r="E414" s="96"/>
      <c r="F414" s="96"/>
      <c r="G414" s="96"/>
      <c r="H414" s="21"/>
      <c r="I414" s="21"/>
      <c r="J414" s="21"/>
      <c r="K414" s="35"/>
      <c r="L414" s="35"/>
    </row>
  </sheetData>
  <mergeCells count="267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85:H85"/>
    <mergeCell ref="I85:J85"/>
    <mergeCell ref="K85:L85"/>
    <mergeCell ref="C97:H97"/>
    <mergeCell ref="I97:J97"/>
    <mergeCell ref="K97:L97"/>
    <mergeCell ref="A53:L53"/>
    <mergeCell ref="C62:H62"/>
    <mergeCell ref="I62:J62"/>
    <mergeCell ref="K62:L62"/>
    <mergeCell ref="C71:H71"/>
    <mergeCell ref="I71:J71"/>
    <mergeCell ref="K71:L71"/>
    <mergeCell ref="C143:H143"/>
    <mergeCell ref="I143:J143"/>
    <mergeCell ref="K143:L143"/>
    <mergeCell ref="C152:H152"/>
    <mergeCell ref="I152:J152"/>
    <mergeCell ref="K152:L152"/>
    <mergeCell ref="C126:H126"/>
    <mergeCell ref="I126:J126"/>
    <mergeCell ref="K126:L126"/>
    <mergeCell ref="C129:H129"/>
    <mergeCell ref="I129:J129"/>
    <mergeCell ref="K129:L129"/>
    <mergeCell ref="C159:H159"/>
    <mergeCell ref="C160:H160"/>
    <mergeCell ref="C161:H161"/>
    <mergeCell ref="C162:H162"/>
    <mergeCell ref="C163:H163"/>
    <mergeCell ref="C164:H164"/>
    <mergeCell ref="C154:H154"/>
    <mergeCell ref="I154:J154"/>
    <mergeCell ref="K154:L154"/>
    <mergeCell ref="C156:H156"/>
    <mergeCell ref="C157:H157"/>
    <mergeCell ref="C158:H158"/>
    <mergeCell ref="C171:H171"/>
    <mergeCell ref="C172:H172"/>
    <mergeCell ref="C173:H173"/>
    <mergeCell ref="C174:H174"/>
    <mergeCell ref="C175:H175"/>
    <mergeCell ref="C176:H176"/>
    <mergeCell ref="C165:H165"/>
    <mergeCell ref="C166:H166"/>
    <mergeCell ref="C167:H167"/>
    <mergeCell ref="C168:H168"/>
    <mergeCell ref="C169:H169"/>
    <mergeCell ref="C170:H170"/>
    <mergeCell ref="C183:H183"/>
    <mergeCell ref="C184:F184"/>
    <mergeCell ref="C185:F185"/>
    <mergeCell ref="A188:L188"/>
    <mergeCell ref="C211:H211"/>
    <mergeCell ref="I211:J211"/>
    <mergeCell ref="K211:L211"/>
    <mergeCell ref="C177:H177"/>
    <mergeCell ref="C178:H178"/>
    <mergeCell ref="C179:H179"/>
    <mergeCell ref="C180:H180"/>
    <mergeCell ref="C181:H181"/>
    <mergeCell ref="C182:H182"/>
    <mergeCell ref="C238:H238"/>
    <mergeCell ref="C239:H239"/>
    <mergeCell ref="C240:H240"/>
    <mergeCell ref="C241:H241"/>
    <mergeCell ref="C242:H242"/>
    <mergeCell ref="C243:H243"/>
    <mergeCell ref="C233:H233"/>
    <mergeCell ref="I233:J233"/>
    <mergeCell ref="K233:L233"/>
    <mergeCell ref="C235:H235"/>
    <mergeCell ref="C236:H236"/>
    <mergeCell ref="C237:H237"/>
    <mergeCell ref="C250:H250"/>
    <mergeCell ref="C251:H251"/>
    <mergeCell ref="C252:H252"/>
    <mergeCell ref="C253:H253"/>
    <mergeCell ref="C254:H254"/>
    <mergeCell ref="C255:H255"/>
    <mergeCell ref="C244:H244"/>
    <mergeCell ref="C245:H245"/>
    <mergeCell ref="C246:H246"/>
    <mergeCell ref="C247:H247"/>
    <mergeCell ref="C248:H248"/>
    <mergeCell ref="C249:H249"/>
    <mergeCell ref="C262:H262"/>
    <mergeCell ref="C263:F263"/>
    <mergeCell ref="C264:F264"/>
    <mergeCell ref="A267:L267"/>
    <mergeCell ref="C269:H269"/>
    <mergeCell ref="I269:J269"/>
    <mergeCell ref="K269:L269"/>
    <mergeCell ref="C256:H256"/>
    <mergeCell ref="C257:H257"/>
    <mergeCell ref="C258:H258"/>
    <mergeCell ref="C259:H259"/>
    <mergeCell ref="C260:H260"/>
    <mergeCell ref="C261:H261"/>
    <mergeCell ref="C276:H276"/>
    <mergeCell ref="C277:H277"/>
    <mergeCell ref="C278:H278"/>
    <mergeCell ref="C279:H279"/>
    <mergeCell ref="C280:H280"/>
    <mergeCell ref="C281:H281"/>
    <mergeCell ref="C271:H271"/>
    <mergeCell ref="I271:J271"/>
    <mergeCell ref="K271:L271"/>
    <mergeCell ref="C273:H273"/>
    <mergeCell ref="C274:H274"/>
    <mergeCell ref="C275:H275"/>
    <mergeCell ref="C288:H288"/>
    <mergeCell ref="C289:H289"/>
    <mergeCell ref="C290:H290"/>
    <mergeCell ref="C291:H291"/>
    <mergeCell ref="C292:H292"/>
    <mergeCell ref="C293:H293"/>
    <mergeCell ref="C282:H282"/>
    <mergeCell ref="C283:H283"/>
    <mergeCell ref="C284:H284"/>
    <mergeCell ref="C285:H285"/>
    <mergeCell ref="C286:H286"/>
    <mergeCell ref="C287:H287"/>
    <mergeCell ref="C300:H300"/>
    <mergeCell ref="C301:F301"/>
    <mergeCell ref="C302:F302"/>
    <mergeCell ref="C305:H305"/>
    <mergeCell ref="C307:H307"/>
    <mergeCell ref="C308:H308"/>
    <mergeCell ref="C294:H294"/>
    <mergeCell ref="C295:H295"/>
    <mergeCell ref="C296:H296"/>
    <mergeCell ref="C297:H297"/>
    <mergeCell ref="C298:H298"/>
    <mergeCell ref="C299:H299"/>
    <mergeCell ref="C315:H315"/>
    <mergeCell ref="C316:H316"/>
    <mergeCell ref="C317:H317"/>
    <mergeCell ref="C318:H318"/>
    <mergeCell ref="C319:H319"/>
    <mergeCell ref="C320:H320"/>
    <mergeCell ref="C309:H309"/>
    <mergeCell ref="C310:H310"/>
    <mergeCell ref="C311:H311"/>
    <mergeCell ref="C312:H312"/>
    <mergeCell ref="C313:H313"/>
    <mergeCell ref="C314:H314"/>
    <mergeCell ref="C328:H328"/>
    <mergeCell ref="C329:H329"/>
    <mergeCell ref="C330:H330"/>
    <mergeCell ref="C331:H331"/>
    <mergeCell ref="C332:H332"/>
    <mergeCell ref="C333:H333"/>
    <mergeCell ref="C321:H321"/>
    <mergeCell ref="C322:H322"/>
    <mergeCell ref="C323:H323"/>
    <mergeCell ref="C324:H324"/>
    <mergeCell ref="C325:H325"/>
    <mergeCell ref="C327:H327"/>
    <mergeCell ref="C340:H340"/>
    <mergeCell ref="C341:H341"/>
    <mergeCell ref="C342:H342"/>
    <mergeCell ref="C343:H343"/>
    <mergeCell ref="C344:H344"/>
    <mergeCell ref="C345:H345"/>
    <mergeCell ref="C334:H334"/>
    <mergeCell ref="C335:H335"/>
    <mergeCell ref="C336:H336"/>
    <mergeCell ref="C337:H337"/>
    <mergeCell ref="C338:H338"/>
    <mergeCell ref="C339:H339"/>
    <mergeCell ref="C354:H354"/>
    <mergeCell ref="C355:H355"/>
    <mergeCell ref="C356:H356"/>
    <mergeCell ref="C357:H357"/>
    <mergeCell ref="C358:H358"/>
    <mergeCell ref="C359:H359"/>
    <mergeCell ref="C347:H347"/>
    <mergeCell ref="C348:H348"/>
    <mergeCell ref="C349:H349"/>
    <mergeCell ref="C350:H350"/>
    <mergeCell ref="C352:H352"/>
    <mergeCell ref="C353:H353"/>
    <mergeCell ref="C366:H366"/>
    <mergeCell ref="C367:H367"/>
    <mergeCell ref="C368:H368"/>
    <mergeCell ref="C369:H369"/>
    <mergeCell ref="C370:H370"/>
    <mergeCell ref="C371:H371"/>
    <mergeCell ref="C360:H360"/>
    <mergeCell ref="C361:H361"/>
    <mergeCell ref="C362:H362"/>
    <mergeCell ref="C363:H363"/>
    <mergeCell ref="C364:H364"/>
    <mergeCell ref="C365:H365"/>
    <mergeCell ref="C379:H379"/>
    <mergeCell ref="C380:H380"/>
    <mergeCell ref="C381:H381"/>
    <mergeCell ref="C382:H382"/>
    <mergeCell ref="C383:H383"/>
    <mergeCell ref="C384:H384"/>
    <mergeCell ref="C372:H372"/>
    <mergeCell ref="C373:H373"/>
    <mergeCell ref="C374:H374"/>
    <mergeCell ref="C375:H375"/>
    <mergeCell ref="C376:H376"/>
    <mergeCell ref="C378:H378"/>
    <mergeCell ref="C391:H391"/>
    <mergeCell ref="C392:H392"/>
    <mergeCell ref="C393:H393"/>
    <mergeCell ref="C394:H394"/>
    <mergeCell ref="C395:H395"/>
    <mergeCell ref="C396:H396"/>
    <mergeCell ref="C385:H385"/>
    <mergeCell ref="C386:H386"/>
    <mergeCell ref="C387:H387"/>
    <mergeCell ref="C388:H388"/>
    <mergeCell ref="C389:H389"/>
    <mergeCell ref="C390:H390"/>
    <mergeCell ref="C403:H403"/>
    <mergeCell ref="C404:H404"/>
    <mergeCell ref="C405:F405"/>
    <mergeCell ref="C406:F406"/>
    <mergeCell ref="C411:G411"/>
    <mergeCell ref="C414:G414"/>
    <mergeCell ref="C397:H397"/>
    <mergeCell ref="C398:H398"/>
    <mergeCell ref="C399:H399"/>
    <mergeCell ref="C400:H400"/>
    <mergeCell ref="C401:H401"/>
    <mergeCell ref="C402:H402"/>
  </mergeCells>
  <pageMargins left="0.4" right="0.2" top="0.2" bottom="0.4" header="0.2" footer="0.2"/>
  <pageSetup paperSize="9" scale="48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4FF84-6FE8-4E42-A535-5FFD31C9AC8E}">
  <sheetPr>
    <pageSetUpPr fitToPage="1"/>
  </sheetPr>
  <dimension ref="A1:AA39"/>
  <sheetViews>
    <sheetView zoomScale="70" zoomScaleNormal="70" workbookViewId="0"/>
  </sheetViews>
  <sheetFormatPr defaultRowHeight="13.2" x14ac:dyDescent="0.25"/>
  <cols>
    <col min="1" max="1" width="6.77734375" customWidth="1"/>
    <col min="2" max="2" width="25.77734375" customWidth="1"/>
    <col min="3" max="4" width="35.77734375" customWidth="1"/>
    <col min="5" max="12" width="15.77734375" customWidth="1"/>
    <col min="13" max="16" width="10.77734375" customWidth="1"/>
    <col min="17" max="17" width="25.77734375" customWidth="1"/>
    <col min="18" max="19" width="10.77734375" customWidth="1"/>
    <col min="20" max="20" width="15.77734375" customWidth="1"/>
    <col min="21" max="21" width="20.77734375" customWidth="1"/>
    <col min="22" max="24" width="15.77734375" customWidth="1"/>
    <col min="25" max="26" width="20.77734375" customWidth="1"/>
    <col min="27" max="27" width="15.77734375" customWidth="1"/>
  </cols>
  <sheetData>
    <row r="1" spans="1:27" ht="13.2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0.25" customHeight="1" x14ac:dyDescent="0.25">
      <c r="A2" s="151" t="s">
        <v>562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</row>
    <row r="3" spans="1:27" ht="15.6" customHeight="1" x14ac:dyDescent="0.2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</row>
    <row r="4" spans="1:27" ht="15" customHeight="1" x14ac:dyDescent="0.25">
      <c r="A4" s="152" t="s">
        <v>592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</row>
    <row r="5" spans="1:27" ht="12.75" customHeight="1" x14ac:dyDescent="0.25">
      <c r="A5" s="153" t="s">
        <v>443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</row>
    <row r="6" spans="1:27" ht="13.2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3.2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78" t="s">
        <v>563</v>
      </c>
      <c r="V7" s="147"/>
      <c r="W7" s="147"/>
      <c r="X7" s="147"/>
      <c r="Y7" s="147"/>
      <c r="Z7" s="147"/>
      <c r="AA7" s="147"/>
    </row>
    <row r="8" spans="1:27" ht="13.2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78" t="s">
        <v>440</v>
      </c>
      <c r="V8" s="147"/>
      <c r="W8" s="147"/>
      <c r="X8" s="147"/>
      <c r="Y8" s="147"/>
      <c r="Z8" s="147"/>
      <c r="AA8" s="147"/>
    </row>
    <row r="9" spans="1:27" ht="13.2" customHeight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78" t="s">
        <v>564</v>
      </c>
      <c r="V9" s="147"/>
      <c r="W9" s="147"/>
      <c r="X9" s="147"/>
      <c r="Y9" s="147"/>
      <c r="Z9" s="147"/>
      <c r="AA9" s="147"/>
    </row>
    <row r="10" spans="1:27" ht="13.2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78" t="s">
        <v>565</v>
      </c>
      <c r="V10" s="147" t="s">
        <v>393</v>
      </c>
      <c r="W10" s="147"/>
      <c r="X10" s="147"/>
      <c r="Y10" s="147"/>
      <c r="Z10" s="147"/>
      <c r="AA10" s="147"/>
    </row>
    <row r="11" spans="1:27" ht="13.2" customHeight="1" x14ac:dyDescent="0.25">
      <c r="A11" s="79"/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</row>
    <row r="12" spans="1:27" ht="13.2" customHeight="1" x14ac:dyDescent="0.25">
      <c r="A12" s="126" t="s">
        <v>566</v>
      </c>
      <c r="B12" s="126" t="s">
        <v>567</v>
      </c>
      <c r="C12" s="126" t="s">
        <v>568</v>
      </c>
      <c r="D12" s="126" t="s">
        <v>569</v>
      </c>
      <c r="E12" s="126" t="s">
        <v>570</v>
      </c>
      <c r="F12" s="126" t="s">
        <v>571</v>
      </c>
      <c r="G12" s="126" t="s">
        <v>572</v>
      </c>
      <c r="H12" s="148" t="s">
        <v>573</v>
      </c>
      <c r="I12" s="126" t="s">
        <v>574</v>
      </c>
      <c r="J12" s="126" t="s">
        <v>575</v>
      </c>
      <c r="K12" s="126" t="s">
        <v>576</v>
      </c>
      <c r="L12" s="126" t="s">
        <v>577</v>
      </c>
      <c r="M12" s="136" t="s">
        <v>578</v>
      </c>
      <c r="N12" s="137"/>
      <c r="O12" s="136" t="s">
        <v>579</v>
      </c>
      <c r="P12" s="137"/>
      <c r="Q12" s="136" t="s">
        <v>580</v>
      </c>
      <c r="R12" s="141"/>
      <c r="S12" s="142"/>
      <c r="T12" s="133" t="s">
        <v>581</v>
      </c>
      <c r="U12" s="126" t="s">
        <v>582</v>
      </c>
      <c r="V12" s="126" t="s">
        <v>583</v>
      </c>
      <c r="W12" s="126" t="s">
        <v>584</v>
      </c>
      <c r="X12" s="126" t="s">
        <v>585</v>
      </c>
      <c r="Y12" s="126" t="s">
        <v>586</v>
      </c>
      <c r="Z12" s="126" t="s">
        <v>587</v>
      </c>
      <c r="AA12" s="126" t="s">
        <v>588</v>
      </c>
    </row>
    <row r="13" spans="1:27" ht="13.2" customHeight="1" x14ac:dyDescent="0.25">
      <c r="A13" s="127"/>
      <c r="B13" s="127"/>
      <c r="C13" s="127"/>
      <c r="D13" s="127"/>
      <c r="E13" s="127"/>
      <c r="F13" s="127"/>
      <c r="G13" s="127"/>
      <c r="H13" s="149"/>
      <c r="I13" s="127"/>
      <c r="J13" s="127"/>
      <c r="K13" s="127"/>
      <c r="L13" s="127"/>
      <c r="M13" s="138"/>
      <c r="N13" s="139"/>
      <c r="O13" s="138"/>
      <c r="P13" s="139"/>
      <c r="Q13" s="138"/>
      <c r="R13" s="143"/>
      <c r="S13" s="144"/>
      <c r="T13" s="134"/>
      <c r="U13" s="127"/>
      <c r="V13" s="127"/>
      <c r="W13" s="127"/>
      <c r="X13" s="127"/>
      <c r="Y13" s="127"/>
      <c r="Z13" s="127"/>
      <c r="AA13" s="127"/>
    </row>
    <row r="14" spans="1:27" ht="13.2" customHeight="1" x14ac:dyDescent="0.25">
      <c r="A14" s="127"/>
      <c r="B14" s="127"/>
      <c r="C14" s="127"/>
      <c r="D14" s="127"/>
      <c r="E14" s="127"/>
      <c r="F14" s="127"/>
      <c r="G14" s="127"/>
      <c r="H14" s="149"/>
      <c r="I14" s="127"/>
      <c r="J14" s="127"/>
      <c r="K14" s="127"/>
      <c r="L14" s="127"/>
      <c r="M14" s="138"/>
      <c r="N14" s="139"/>
      <c r="O14" s="138"/>
      <c r="P14" s="139"/>
      <c r="Q14" s="138"/>
      <c r="R14" s="143"/>
      <c r="S14" s="144"/>
      <c r="T14" s="134"/>
      <c r="U14" s="127"/>
      <c r="V14" s="127"/>
      <c r="W14" s="127"/>
      <c r="X14" s="127"/>
      <c r="Y14" s="127"/>
      <c r="Z14" s="127"/>
      <c r="AA14" s="127"/>
    </row>
    <row r="15" spans="1:27" ht="13.2" customHeight="1" x14ac:dyDescent="0.25">
      <c r="A15" s="127"/>
      <c r="B15" s="127"/>
      <c r="C15" s="127"/>
      <c r="D15" s="127"/>
      <c r="E15" s="127"/>
      <c r="F15" s="127"/>
      <c r="G15" s="127"/>
      <c r="H15" s="149"/>
      <c r="I15" s="127"/>
      <c r="J15" s="127"/>
      <c r="K15" s="127"/>
      <c r="L15" s="127"/>
      <c r="M15" s="128"/>
      <c r="N15" s="140"/>
      <c r="O15" s="128"/>
      <c r="P15" s="140"/>
      <c r="Q15" s="128"/>
      <c r="R15" s="145"/>
      <c r="S15" s="146"/>
      <c r="T15" s="134"/>
      <c r="U15" s="127"/>
      <c r="V15" s="127"/>
      <c r="W15" s="127"/>
      <c r="X15" s="127"/>
      <c r="Y15" s="127"/>
      <c r="Z15" s="127"/>
      <c r="AA15" s="127"/>
    </row>
    <row r="16" spans="1:27" ht="13.2" customHeight="1" x14ac:dyDescent="0.25">
      <c r="A16" s="127"/>
      <c r="B16" s="127"/>
      <c r="C16" s="127"/>
      <c r="D16" s="127"/>
      <c r="E16" s="127"/>
      <c r="F16" s="127"/>
      <c r="G16" s="127"/>
      <c r="H16" s="149"/>
      <c r="I16" s="127"/>
      <c r="J16" s="127"/>
      <c r="K16" s="127"/>
      <c r="L16" s="127"/>
      <c r="M16" s="126" t="s">
        <v>100</v>
      </c>
      <c r="N16" s="126" t="s">
        <v>589</v>
      </c>
      <c r="O16" s="126" t="s">
        <v>100</v>
      </c>
      <c r="P16" s="126" t="s">
        <v>590</v>
      </c>
      <c r="Q16" s="126" t="s">
        <v>591</v>
      </c>
      <c r="R16" s="126" t="s">
        <v>100</v>
      </c>
      <c r="S16" s="130" t="s">
        <v>590</v>
      </c>
      <c r="T16" s="134"/>
      <c r="U16" s="127"/>
      <c r="V16" s="127"/>
      <c r="W16" s="127"/>
      <c r="X16" s="127"/>
      <c r="Y16" s="127"/>
      <c r="Z16" s="127"/>
      <c r="AA16" s="127"/>
    </row>
    <row r="17" spans="1:27" ht="13.2" customHeight="1" x14ac:dyDescent="0.25">
      <c r="A17" s="127"/>
      <c r="B17" s="127"/>
      <c r="C17" s="127"/>
      <c r="D17" s="127"/>
      <c r="E17" s="127"/>
      <c r="F17" s="127"/>
      <c r="G17" s="127"/>
      <c r="H17" s="149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31"/>
      <c r="T17" s="134"/>
      <c r="U17" s="127"/>
      <c r="V17" s="127"/>
      <c r="W17" s="127"/>
      <c r="X17" s="127"/>
      <c r="Y17" s="127"/>
      <c r="Z17" s="127"/>
      <c r="AA17" s="127"/>
    </row>
    <row r="18" spans="1:27" ht="226.5" customHeight="1" x14ac:dyDescent="0.25">
      <c r="A18" s="128"/>
      <c r="B18" s="128"/>
      <c r="C18" s="128"/>
      <c r="D18" s="128"/>
      <c r="E18" s="128"/>
      <c r="F18" s="128"/>
      <c r="G18" s="128"/>
      <c r="H18" s="150"/>
      <c r="I18" s="128"/>
      <c r="J18" s="128"/>
      <c r="K18" s="128"/>
      <c r="L18" s="128"/>
      <c r="M18" s="129"/>
      <c r="N18" s="129"/>
      <c r="O18" s="129"/>
      <c r="P18" s="129"/>
      <c r="Q18" s="129"/>
      <c r="R18" s="129"/>
      <c r="S18" s="132"/>
      <c r="T18" s="135"/>
      <c r="U18" s="128"/>
      <c r="V18" s="128"/>
      <c r="W18" s="128"/>
      <c r="X18" s="128"/>
      <c r="Y18" s="128"/>
      <c r="Z18" s="128"/>
      <c r="AA18" s="128"/>
    </row>
    <row r="19" spans="1:27" ht="13.8" customHeight="1" x14ac:dyDescent="0.25">
      <c r="A19" s="80">
        <v>1</v>
      </c>
      <c r="B19" s="80">
        <v>2</v>
      </c>
      <c r="C19" s="80">
        <v>3</v>
      </c>
      <c r="D19" s="80">
        <v>4</v>
      </c>
      <c r="E19" s="80">
        <v>5</v>
      </c>
      <c r="F19" s="80">
        <v>6</v>
      </c>
      <c r="G19" s="80">
        <v>7</v>
      </c>
      <c r="H19" s="80">
        <v>8</v>
      </c>
      <c r="I19" s="80">
        <v>9</v>
      </c>
      <c r="J19" s="80">
        <v>10</v>
      </c>
      <c r="K19" s="80">
        <v>11</v>
      </c>
      <c r="L19" s="80">
        <v>12</v>
      </c>
      <c r="M19" s="80">
        <v>13</v>
      </c>
      <c r="N19" s="80">
        <v>14</v>
      </c>
      <c r="O19" s="80">
        <v>15</v>
      </c>
      <c r="P19" s="80">
        <v>16</v>
      </c>
      <c r="Q19" s="80">
        <v>17</v>
      </c>
      <c r="R19" s="80">
        <v>18</v>
      </c>
      <c r="S19" s="80">
        <v>19</v>
      </c>
      <c r="T19" s="80">
        <v>20</v>
      </c>
      <c r="U19" s="80">
        <v>21</v>
      </c>
      <c r="V19" s="80">
        <v>22</v>
      </c>
      <c r="W19" s="80">
        <v>23</v>
      </c>
      <c r="X19" s="80">
        <v>24</v>
      </c>
      <c r="Y19" s="80">
        <v>25</v>
      </c>
      <c r="Z19" s="80">
        <v>26</v>
      </c>
      <c r="AA19" s="80">
        <v>27</v>
      </c>
    </row>
    <row r="20" spans="1:27" ht="16.8" x14ac:dyDescent="0.25">
      <c r="A20" s="124" t="str">
        <f>SrcKA!E14</f>
        <v>Конъюнктурный анализ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</row>
    <row r="21" spans="1:27" ht="41.4" x14ac:dyDescent="0.25">
      <c r="A21" s="81" t="s">
        <v>395</v>
      </c>
      <c r="B21" s="82" t="str">
        <f>SrcKA!D15</f>
        <v>ТЦ_24.4.01.03_50_5001055273_11.02.2026_02_1.1</v>
      </c>
      <c r="C21" s="82" t="str">
        <f>IF((SrcKA!AI15&lt;&gt;""), SrcKA!AI15,"")</f>
        <v>Труба SN 16 F3 225 мм</v>
      </c>
      <c r="D21" s="82" t="str">
        <f>IF((SrcKA!E15&lt;&gt;""), SrcKA!E15,"")</f>
        <v>Труба SN 16 F3 225 мм</v>
      </c>
      <c r="E21" s="83" t="str">
        <f>IF((SrcKA!AH15&lt;&gt;""), SrcKA!AH15,"")</f>
        <v>м</v>
      </c>
      <c r="F21" s="83" t="str">
        <f>IF((SrcKA!G15&lt;&gt;""), SrcKA!G15,"")</f>
        <v>м</v>
      </c>
      <c r="G21" s="84">
        <f>IF((SrcKA!I15&lt;&gt;""), SrcKA!I15,"")</f>
        <v>2272.21</v>
      </c>
      <c r="H21" s="84">
        <f>IF((SrcKA!H15&lt;&gt;""), SrcKA!H15,"")</f>
        <v>1862.47</v>
      </c>
      <c r="I21" s="83" t="s">
        <v>593</v>
      </c>
      <c r="J21" s="85"/>
      <c r="K21" s="85" t="str">
        <f>IF((SrcKA!AB15&lt;&gt;""), SrcKA!AB15,"")</f>
        <v/>
      </c>
      <c r="L21" s="84">
        <f>IF((SrcKA!AC15&lt;&gt;""), SrcKA!AC15,"")</f>
        <v>1862.47</v>
      </c>
      <c r="M21" s="84">
        <f>IF((SrcKA!AA15&lt;&gt;""), SrcKA!AA15,"")</f>
        <v>3</v>
      </c>
      <c r="N21" s="84">
        <f>IF((SrcKA!J15&lt;&gt;""), SrcKA!J15,"")</f>
        <v>55.87</v>
      </c>
      <c r="O21" s="84">
        <f>IF((SrcKA!U15&lt;&gt;""), SrcKA!U15,"")</f>
        <v>2</v>
      </c>
      <c r="P21" s="84">
        <f>IF((SrcKA!V15&lt;&gt;""), SrcKA!V15,"")</f>
        <v>38.369999999999997</v>
      </c>
      <c r="Q21" s="82"/>
      <c r="R21" s="84"/>
      <c r="S21" s="84">
        <f>IF((SrcKA!AE15&lt;&gt;""), SrcKA!AE15,"")</f>
        <v>0</v>
      </c>
      <c r="T21" s="84">
        <f>IF((SrcKA!K15&lt;&gt;""), SrcKA!K15,"")</f>
        <v>1956.71</v>
      </c>
      <c r="U21" s="82" t="str">
        <f>IF((SrcKA!O15&lt;&gt;""), SrcKA!O15,"")</f>
        <v>ООО "Компания Альянс-Кабель"</v>
      </c>
      <c r="V21" s="82" t="str">
        <f>IF((SrcKA!Z15&lt;&gt;""), SrcKA!Z15,"")</f>
        <v>РФ</v>
      </c>
      <c r="W21" s="82" t="str">
        <f>IF((SrcKA!R15&lt;&gt;""), SrcKA!R15,"")</f>
        <v>501201001</v>
      </c>
      <c r="X21" s="82" t="str">
        <f>IF((SrcKA!Q15&lt;&gt;""), SrcKA!Q15,"")</f>
        <v>5001055273</v>
      </c>
      <c r="Y21" s="82" t="str">
        <f>IF((SrcKA!S15&lt;&gt;""), SrcKA!S15,"")</f>
        <v>https://www.a-cab.ru/</v>
      </c>
      <c r="Z21" s="82" t="str">
        <f>IF((SrcKA!P15&lt;&gt;""), SrcKA!P15,"")</f>
        <v>Московская область, город Балашиха</v>
      </c>
      <c r="AA21" s="83">
        <f>IF((SrcKA!N15&lt;&gt;""), SrcKA!N15,"")</f>
        <v>2</v>
      </c>
    </row>
    <row r="22" spans="1:27" ht="27.6" x14ac:dyDescent="0.25">
      <c r="A22" s="86" t="s">
        <v>404</v>
      </c>
      <c r="B22" s="87" t="str">
        <f>SrcKA!D16</f>
        <v>ТЦ_24.4.01.03_77_7727455290_11.02.2026_02_1.2</v>
      </c>
      <c r="C22" s="87" t="str">
        <f>IF((SrcKA!AI16&lt;&gt;""), SrcKA!AI16,"")</f>
        <v>Труба SN 16 F3 225 мм</v>
      </c>
      <c r="D22" s="87" t="str">
        <f>IF((SrcKA!E16&lt;&gt;""), SrcKA!E16,"")</f>
        <v>Труба SN 16 F3 225 мм</v>
      </c>
      <c r="E22" s="88" t="str">
        <f>IF((SrcKA!AH16&lt;&gt;""), SrcKA!AH16,"")</f>
        <v>м</v>
      </c>
      <c r="F22" s="88" t="str">
        <f>IF((SrcKA!G16&lt;&gt;""), SrcKA!G16,"")</f>
        <v>м</v>
      </c>
      <c r="G22" s="89">
        <f>IF((SrcKA!I16&lt;&gt;""), SrcKA!I16,"")</f>
        <v>2340.37</v>
      </c>
      <c r="H22" s="89">
        <f>IF((SrcKA!H16&lt;&gt;""), SrcKA!H16,"")</f>
        <v>1918.34</v>
      </c>
      <c r="I22" s="88" t="s">
        <v>593</v>
      </c>
      <c r="J22" s="90"/>
      <c r="K22" s="90" t="str">
        <f>IF((SrcKA!AB16&lt;&gt;""), SrcKA!AB16,"")</f>
        <v/>
      </c>
      <c r="L22" s="89">
        <f>IF((SrcKA!AC16&lt;&gt;""), SrcKA!AC16,"")</f>
        <v>1918.34</v>
      </c>
      <c r="M22" s="89">
        <f>IF((SrcKA!AA16&lt;&gt;""), SrcKA!AA16,"")</f>
        <v>3</v>
      </c>
      <c r="N22" s="89">
        <f>IF((SrcKA!J16&lt;&gt;""), SrcKA!J16,"")</f>
        <v>57.55</v>
      </c>
      <c r="O22" s="89">
        <f>IF((SrcKA!U16&lt;&gt;""), SrcKA!U16,"")</f>
        <v>2</v>
      </c>
      <c r="P22" s="89">
        <f>IF((SrcKA!V16&lt;&gt;""), SrcKA!V16,"")</f>
        <v>39.520000000000003</v>
      </c>
      <c r="Q22" s="87"/>
      <c r="R22" s="89"/>
      <c r="S22" s="89">
        <f>IF((SrcKA!AE16&lt;&gt;""), SrcKA!AE16,"")</f>
        <v>0</v>
      </c>
      <c r="T22" s="89">
        <f>IF((SrcKA!K16&lt;&gt;""), SrcKA!K16,"")</f>
        <v>2015.41</v>
      </c>
      <c r="U22" s="87" t="str">
        <f>IF((SrcKA!O16&lt;&gt;""), SrcKA!O16,"")</f>
        <v>ООО "УКС Энергия"</v>
      </c>
      <c r="V22" s="87" t="str">
        <f>IF((SrcKA!Z16&lt;&gt;""), SrcKA!Z16,"")</f>
        <v>РФ</v>
      </c>
      <c r="W22" s="87" t="str">
        <f>IF((SrcKA!R16&lt;&gt;""), SrcKA!R16,"")</f>
        <v>772701001</v>
      </c>
      <c r="X22" s="87" t="str">
        <f>IF((SrcKA!Q16&lt;&gt;""), SrcKA!Q16,"")</f>
        <v>7727455290</v>
      </c>
      <c r="Y22" s="87" t="str">
        <f>IF((SrcKA!S16&lt;&gt;""), SrcKA!S16,"")</f>
        <v>https://uksenergy.ru/</v>
      </c>
      <c r="Z22" s="87" t="str">
        <f>IF((SrcKA!P16&lt;&gt;""), SrcKA!P16,"")</f>
        <v>город Москва</v>
      </c>
      <c r="AA22" s="88">
        <f>IF((SrcKA!N16&lt;&gt;""), SrcKA!N16,"")</f>
        <v>2</v>
      </c>
    </row>
    <row r="23" spans="1:27" ht="41.4" x14ac:dyDescent="0.25">
      <c r="A23" s="86" t="s">
        <v>412</v>
      </c>
      <c r="B23" s="87" t="str">
        <f>SrcKA!D17</f>
        <v>ТЦ_24.4.01.03_77_7719546987_11.02.2026_02_1.3</v>
      </c>
      <c r="C23" s="87" t="str">
        <f>IF((SrcKA!AI17&lt;&gt;""), SrcKA!AI17,"")</f>
        <v>Труба SN 16 F3 225 мм</v>
      </c>
      <c r="D23" s="87" t="str">
        <f>IF((SrcKA!E17&lt;&gt;""), SrcKA!E17,"")</f>
        <v>Труба SN 16 F3 225 мм</v>
      </c>
      <c r="E23" s="88" t="str">
        <f>IF((SrcKA!AH17&lt;&gt;""), SrcKA!AH17,"")</f>
        <v>м</v>
      </c>
      <c r="F23" s="88" t="str">
        <f>IF((SrcKA!G17&lt;&gt;""), SrcKA!G17,"")</f>
        <v>м</v>
      </c>
      <c r="G23" s="89">
        <f>IF((SrcKA!I17&lt;&gt;""), SrcKA!I17,"")</f>
        <v>2397.19</v>
      </c>
      <c r="H23" s="89">
        <f>IF((SrcKA!H17&lt;&gt;""), SrcKA!H17,"")</f>
        <v>1964.91</v>
      </c>
      <c r="I23" s="88" t="s">
        <v>593</v>
      </c>
      <c r="J23" s="90"/>
      <c r="K23" s="90" t="str">
        <f>IF((SrcKA!AB17&lt;&gt;""), SrcKA!AB17,"")</f>
        <v/>
      </c>
      <c r="L23" s="89">
        <f>IF((SrcKA!AC17&lt;&gt;""), SrcKA!AC17,"")</f>
        <v>1964.91</v>
      </c>
      <c r="M23" s="89">
        <f>IF((SrcKA!AA17&lt;&gt;""), SrcKA!AA17,"")</f>
        <v>3</v>
      </c>
      <c r="N23" s="89">
        <f>IF((SrcKA!J17&lt;&gt;""), SrcKA!J17,"")</f>
        <v>58.95</v>
      </c>
      <c r="O23" s="89">
        <f>IF((SrcKA!U17&lt;&gt;""), SrcKA!U17,"")</f>
        <v>2</v>
      </c>
      <c r="P23" s="89">
        <f>IF((SrcKA!V17&lt;&gt;""), SrcKA!V17,"")</f>
        <v>40.479999999999997</v>
      </c>
      <c r="Q23" s="87"/>
      <c r="R23" s="89"/>
      <c r="S23" s="89">
        <f>IF((SrcKA!AE17&lt;&gt;""), SrcKA!AE17,"")</f>
        <v>0</v>
      </c>
      <c r="T23" s="89">
        <f>IF((SrcKA!K17&lt;&gt;""), SrcKA!K17,"")</f>
        <v>2064.34</v>
      </c>
      <c r="U23" s="87" t="str">
        <f>IF((SrcKA!O17&lt;&gt;""), SrcKA!O17,"")</f>
        <v>ООО ТК "Норма-Кабель"</v>
      </c>
      <c r="V23" s="87" t="str">
        <f>IF((SrcKA!Z17&lt;&gt;""), SrcKA!Z17,"")</f>
        <v>РФ</v>
      </c>
      <c r="W23" s="87" t="str">
        <f>IF((SrcKA!R17&lt;&gt;""), SrcKA!R17,"")</f>
        <v>504101001</v>
      </c>
      <c r="X23" s="87" t="str">
        <f>IF((SrcKA!Q17&lt;&gt;""), SrcKA!Q17,"")</f>
        <v>7719546987</v>
      </c>
      <c r="Y23" s="87" t="str">
        <f>IF((SrcKA!S17&lt;&gt;""), SrcKA!S17,"")</f>
        <v>https://sip2a.ru/</v>
      </c>
      <c r="Z23" s="87" t="str">
        <f>IF((SrcKA!P17&lt;&gt;""), SrcKA!P17,"")</f>
        <v>Московская область, город Реутов</v>
      </c>
      <c r="AA23" s="88">
        <f>IF((SrcKA!N17&lt;&gt;""), SrcKA!N17,"")</f>
        <v>2</v>
      </c>
    </row>
    <row r="24" spans="1:27" ht="41.4" x14ac:dyDescent="0.25">
      <c r="A24" s="81" t="s">
        <v>419</v>
      </c>
      <c r="B24" s="82" t="str">
        <f>SrcKA!D18</f>
        <v>ТЦ_21.1.07.02_50_5001055273_11.02.2026_02_2.1</v>
      </c>
      <c r="C24" s="82" t="str">
        <f>IF((SrcKA!AI18&lt;&gt;""), SrcKA!AI18,"")</f>
        <v>Кабель АПвПуг-10 1х500/70</v>
      </c>
      <c r="D24" s="82" t="str">
        <f>IF((SrcKA!E18&lt;&gt;""), SrcKA!E18,"")</f>
        <v>Муфта концевая внутренней установки 1ПКВТ-10-500</v>
      </c>
      <c r="E24" s="83" t="str">
        <f>IF((SrcKA!AH18&lt;&gt;""), SrcKA!AH18,"")</f>
        <v>м</v>
      </c>
      <c r="F24" s="83" t="str">
        <f>IF((SrcKA!G18&lt;&gt;""), SrcKA!G18,"")</f>
        <v>м</v>
      </c>
      <c r="G24" s="84">
        <f>IF((SrcKA!I18&lt;&gt;""), SrcKA!I18,"")</f>
        <v>2499.67</v>
      </c>
      <c r="H24" s="84">
        <f>IF((SrcKA!H18&lt;&gt;""), SrcKA!H18,"")</f>
        <v>2048.91</v>
      </c>
      <c r="I24" s="83" t="s">
        <v>593</v>
      </c>
      <c r="J24" s="85"/>
      <c r="K24" s="85" t="str">
        <f>IF((SrcKA!AB18&lt;&gt;""), SrcKA!AB18,"")</f>
        <v/>
      </c>
      <c r="L24" s="84">
        <f>IF((SrcKA!AC18&lt;&gt;""), SrcKA!AC18,"")</f>
        <v>2048.91</v>
      </c>
      <c r="M24" s="84">
        <f>IF((SrcKA!AA18&lt;&gt;""), SrcKA!AA18,"")</f>
        <v>3</v>
      </c>
      <c r="N24" s="84">
        <f>IF((SrcKA!J18&lt;&gt;""), SrcKA!J18,"")</f>
        <v>61.47</v>
      </c>
      <c r="O24" s="84">
        <f>IF((SrcKA!U18&lt;&gt;""), SrcKA!U18,"")</f>
        <v>2</v>
      </c>
      <c r="P24" s="84">
        <f>IF((SrcKA!V18&lt;&gt;""), SrcKA!V18,"")</f>
        <v>42.21</v>
      </c>
      <c r="Q24" s="82"/>
      <c r="R24" s="84"/>
      <c r="S24" s="84">
        <f>IF((SrcKA!AE18&lt;&gt;""), SrcKA!AE18,"")</f>
        <v>0</v>
      </c>
      <c r="T24" s="84">
        <f>IF((SrcKA!K18&lt;&gt;""), SrcKA!K18,"")</f>
        <v>2152.59</v>
      </c>
      <c r="U24" s="82" t="str">
        <f>IF((SrcKA!O18&lt;&gt;""), SrcKA!O18,"")</f>
        <v>ООО "Компания Альянс-Кабель"</v>
      </c>
      <c r="V24" s="82" t="str">
        <f>IF((SrcKA!Z18&lt;&gt;""), SrcKA!Z18,"")</f>
        <v>РФ</v>
      </c>
      <c r="W24" s="82" t="str">
        <f>IF((SrcKA!R18&lt;&gt;""), SrcKA!R18,"")</f>
        <v>501201001</v>
      </c>
      <c r="X24" s="82" t="str">
        <f>IF((SrcKA!Q18&lt;&gt;""), SrcKA!Q18,"")</f>
        <v>5001055273</v>
      </c>
      <c r="Y24" s="82" t="str">
        <f>IF((SrcKA!S18&lt;&gt;""), SrcKA!S18,"")</f>
        <v>https://www.a-cab.ru/</v>
      </c>
      <c r="Z24" s="82" t="str">
        <f>IF((SrcKA!P18&lt;&gt;""), SrcKA!P18,"")</f>
        <v>Московская область, город Балашиха</v>
      </c>
      <c r="AA24" s="83">
        <f>IF((SrcKA!N18&lt;&gt;""), SrcKA!N18,"")</f>
        <v>2</v>
      </c>
    </row>
    <row r="25" spans="1:27" ht="27.6" x14ac:dyDescent="0.25">
      <c r="A25" s="86" t="s">
        <v>422</v>
      </c>
      <c r="B25" s="87" t="str">
        <f>SrcKA!D19</f>
        <v>ТЦ_21.1.07.02_77_7727455290_11.02.2026_02_2.2</v>
      </c>
      <c r="C25" s="87" t="str">
        <f>IF((SrcKA!AI19&lt;&gt;""), SrcKA!AI19,"")</f>
        <v>Кабель АПвПуг-10 1х500/70</v>
      </c>
      <c r="D25" s="87" t="str">
        <f>IF((SrcKA!E19&lt;&gt;""), SrcKA!E19,"")</f>
        <v>Муфта концевая внутренней установки 1ПКВТ-10-500</v>
      </c>
      <c r="E25" s="88" t="str">
        <f>IF((SrcKA!AH19&lt;&gt;""), SrcKA!AH19,"")</f>
        <v>м</v>
      </c>
      <c r="F25" s="88" t="str">
        <f>IF((SrcKA!G19&lt;&gt;""), SrcKA!G19,"")</f>
        <v>м</v>
      </c>
      <c r="G25" s="89">
        <f>IF((SrcKA!I19&lt;&gt;""), SrcKA!I19,"")</f>
        <v>2574.66</v>
      </c>
      <c r="H25" s="89">
        <f>IF((SrcKA!H19&lt;&gt;""), SrcKA!H19,"")</f>
        <v>2110.38</v>
      </c>
      <c r="I25" s="88" t="s">
        <v>593</v>
      </c>
      <c r="J25" s="90"/>
      <c r="K25" s="90" t="str">
        <f>IF((SrcKA!AB19&lt;&gt;""), SrcKA!AB19,"")</f>
        <v/>
      </c>
      <c r="L25" s="89">
        <f>IF((SrcKA!AC19&lt;&gt;""), SrcKA!AC19,"")</f>
        <v>2110.38</v>
      </c>
      <c r="M25" s="89">
        <f>IF((SrcKA!AA19&lt;&gt;""), SrcKA!AA19,"")</f>
        <v>3</v>
      </c>
      <c r="N25" s="89">
        <f>IF((SrcKA!J19&lt;&gt;""), SrcKA!J19,"")</f>
        <v>63.31</v>
      </c>
      <c r="O25" s="89">
        <f>IF((SrcKA!U19&lt;&gt;""), SrcKA!U19,"")</f>
        <v>2</v>
      </c>
      <c r="P25" s="89">
        <f>IF((SrcKA!V19&lt;&gt;""), SrcKA!V19,"")</f>
        <v>43.47</v>
      </c>
      <c r="Q25" s="87"/>
      <c r="R25" s="89"/>
      <c r="S25" s="89">
        <f>IF((SrcKA!AE19&lt;&gt;""), SrcKA!AE19,"")</f>
        <v>0</v>
      </c>
      <c r="T25" s="89">
        <f>IF((SrcKA!K19&lt;&gt;""), SrcKA!K19,"")</f>
        <v>2217.16</v>
      </c>
      <c r="U25" s="87" t="str">
        <f>IF((SrcKA!O19&lt;&gt;""), SrcKA!O19,"")</f>
        <v>ООО "УКС Энергия"</v>
      </c>
      <c r="V25" s="87" t="str">
        <f>IF((SrcKA!Z19&lt;&gt;""), SrcKA!Z19,"")</f>
        <v>РФ</v>
      </c>
      <c r="W25" s="87" t="str">
        <f>IF((SrcKA!R19&lt;&gt;""), SrcKA!R19,"")</f>
        <v>772701001</v>
      </c>
      <c r="X25" s="87" t="str">
        <f>IF((SrcKA!Q19&lt;&gt;""), SrcKA!Q19,"")</f>
        <v>7727455290</v>
      </c>
      <c r="Y25" s="87" t="str">
        <f>IF((SrcKA!S19&lt;&gt;""), SrcKA!S19,"")</f>
        <v>https://uksenergy.ru/</v>
      </c>
      <c r="Z25" s="87" t="str">
        <f>IF((SrcKA!P19&lt;&gt;""), SrcKA!P19,"")</f>
        <v>город Москва</v>
      </c>
      <c r="AA25" s="88">
        <f>IF((SrcKA!N19&lt;&gt;""), SrcKA!N19,"")</f>
        <v>2</v>
      </c>
    </row>
    <row r="26" spans="1:27" ht="41.4" x14ac:dyDescent="0.25">
      <c r="A26" s="86" t="s">
        <v>424</v>
      </c>
      <c r="B26" s="87" t="str">
        <f>SrcKA!D20</f>
        <v>ТЦ_21.1.07.02_77_7719546987_11.02.2026_02_2.3</v>
      </c>
      <c r="C26" s="87" t="str">
        <f>IF((SrcKA!AI20&lt;&gt;""), SrcKA!AI20,"")</f>
        <v>Кабель АПвПуг-10 1х500/70</v>
      </c>
      <c r="D26" s="87" t="str">
        <f>IF((SrcKA!E20&lt;&gt;""), SrcKA!E20,"")</f>
        <v>Муфта концевая внутренней установки 1ПКВТ-10-500</v>
      </c>
      <c r="E26" s="88" t="str">
        <f>IF((SrcKA!AH20&lt;&gt;""), SrcKA!AH20,"")</f>
        <v>м</v>
      </c>
      <c r="F26" s="88" t="str">
        <f>IF((SrcKA!G20&lt;&gt;""), SrcKA!G20,"")</f>
        <v>м</v>
      </c>
      <c r="G26" s="89">
        <f>IF((SrcKA!I20&lt;&gt;""), SrcKA!I20,"")</f>
        <v>2637.15</v>
      </c>
      <c r="H26" s="89">
        <f>IF((SrcKA!H20&lt;&gt;""), SrcKA!H20,"")</f>
        <v>2161.6</v>
      </c>
      <c r="I26" s="88" t="s">
        <v>593</v>
      </c>
      <c r="J26" s="90"/>
      <c r="K26" s="90" t="str">
        <f>IF((SrcKA!AB20&lt;&gt;""), SrcKA!AB20,"")</f>
        <v/>
      </c>
      <c r="L26" s="89">
        <f>IF((SrcKA!AC20&lt;&gt;""), SrcKA!AC20,"")</f>
        <v>2161.6</v>
      </c>
      <c r="M26" s="89">
        <f>IF((SrcKA!AA20&lt;&gt;""), SrcKA!AA20,"")</f>
        <v>3</v>
      </c>
      <c r="N26" s="89">
        <f>IF((SrcKA!J20&lt;&gt;""), SrcKA!J20,"")</f>
        <v>64.849999999999994</v>
      </c>
      <c r="O26" s="89">
        <f>IF((SrcKA!U20&lt;&gt;""), SrcKA!U20,"")</f>
        <v>2</v>
      </c>
      <c r="P26" s="89">
        <f>IF((SrcKA!V20&lt;&gt;""), SrcKA!V20,"")</f>
        <v>44.53</v>
      </c>
      <c r="Q26" s="87"/>
      <c r="R26" s="89"/>
      <c r="S26" s="89">
        <f>IF((SrcKA!AE20&lt;&gt;""), SrcKA!AE20,"")</f>
        <v>0</v>
      </c>
      <c r="T26" s="89">
        <f>IF((SrcKA!K20&lt;&gt;""), SrcKA!K20,"")</f>
        <v>2270.98</v>
      </c>
      <c r="U26" s="87" t="str">
        <f>IF((SrcKA!O20&lt;&gt;""), SrcKA!O20,"")</f>
        <v>ООО ТК "Норма-Кабель"</v>
      </c>
      <c r="V26" s="87" t="str">
        <f>IF((SrcKA!Z20&lt;&gt;""), SrcKA!Z20,"")</f>
        <v>РФ</v>
      </c>
      <c r="W26" s="87" t="str">
        <f>IF((SrcKA!R20&lt;&gt;""), SrcKA!R20,"")</f>
        <v>504101001</v>
      </c>
      <c r="X26" s="87" t="str">
        <f>IF((SrcKA!Q20&lt;&gt;""), SrcKA!Q20,"")</f>
        <v>7719546987</v>
      </c>
      <c r="Y26" s="87" t="str">
        <f>IF((SrcKA!S20&lt;&gt;""), SrcKA!S20,"")</f>
        <v>https://sip2a.ru/</v>
      </c>
      <c r="Z26" s="87" t="str">
        <f>IF((SrcKA!P20&lt;&gt;""), SrcKA!P20,"")</f>
        <v>Московская область, город Реутов</v>
      </c>
      <c r="AA26" s="88">
        <f>IF((SrcKA!N20&lt;&gt;""), SrcKA!N20,"")</f>
        <v>2</v>
      </c>
    </row>
    <row r="27" spans="1:27" ht="41.4" x14ac:dyDescent="0.25">
      <c r="A27" s="81" t="s">
        <v>426</v>
      </c>
      <c r="B27" s="82" t="str">
        <f>SrcKA!D21</f>
        <v>ТЦ_20.2.09.02_50_5001055273_11.02.2026_02_3.1</v>
      </c>
      <c r="C27" s="82" t="str">
        <f>IF((SrcKA!AI21&lt;&gt;""), SrcKA!AI21,"")</f>
        <v>Уплотнитель термоусаживаемый УКПТ-г-255/55-350</v>
      </c>
      <c r="D27" s="82" t="str">
        <f>IF((SrcKA!E21&lt;&gt;""), SrcKA!E21,"")</f>
        <v>Уплотнитель термоусаживаемый УКПТ-г-255/55-350</v>
      </c>
      <c r="E27" s="83" t="str">
        <f>IF((SrcKA!AH21&lt;&gt;""), SrcKA!AH21,"")</f>
        <v>шт.</v>
      </c>
      <c r="F27" s="83" t="str">
        <f>IF((SrcKA!G21&lt;&gt;""), SrcKA!G21,"")</f>
        <v>шт.</v>
      </c>
      <c r="G27" s="84">
        <f>IF((SrcKA!I21&lt;&gt;""), SrcKA!I21,"")</f>
        <v>1793.4</v>
      </c>
      <c r="H27" s="84">
        <f>IF((SrcKA!H21&lt;&gt;""), SrcKA!H21,"")</f>
        <v>1470</v>
      </c>
      <c r="I27" s="83" t="s">
        <v>593</v>
      </c>
      <c r="J27" s="85"/>
      <c r="K27" s="85" t="str">
        <f>IF((SrcKA!AB21&lt;&gt;""), SrcKA!AB21,"")</f>
        <v/>
      </c>
      <c r="L27" s="84">
        <f>IF((SrcKA!AC21&lt;&gt;""), SrcKA!AC21,"")</f>
        <v>1470</v>
      </c>
      <c r="M27" s="84">
        <f>IF((SrcKA!AA21&lt;&gt;""), SrcKA!AA21,"")</f>
        <v>3</v>
      </c>
      <c r="N27" s="84">
        <f>IF((SrcKA!J21&lt;&gt;""), SrcKA!J21,"")</f>
        <v>44.1</v>
      </c>
      <c r="O27" s="84">
        <f>IF((SrcKA!U21&lt;&gt;""), SrcKA!U21,"")</f>
        <v>2</v>
      </c>
      <c r="P27" s="84">
        <f>IF((SrcKA!V21&lt;&gt;""), SrcKA!V21,"")</f>
        <v>30.28</v>
      </c>
      <c r="Q27" s="82"/>
      <c r="R27" s="84"/>
      <c r="S27" s="84">
        <f>IF((SrcKA!AE21&lt;&gt;""), SrcKA!AE21,"")</f>
        <v>0</v>
      </c>
      <c r="T27" s="84">
        <f>IF((SrcKA!K21&lt;&gt;""), SrcKA!K21,"")</f>
        <v>1544.38</v>
      </c>
      <c r="U27" s="82" t="str">
        <f>IF((SrcKA!O21&lt;&gt;""), SrcKA!O21,"")</f>
        <v>ООО "Компания Альянс-Кабель"</v>
      </c>
      <c r="V27" s="82" t="str">
        <f>IF((SrcKA!Z21&lt;&gt;""), SrcKA!Z21,"")</f>
        <v>РФ</v>
      </c>
      <c r="W27" s="82" t="str">
        <f>IF((SrcKA!R21&lt;&gt;""), SrcKA!R21,"")</f>
        <v>501201001</v>
      </c>
      <c r="X27" s="82" t="str">
        <f>IF((SrcKA!Q21&lt;&gt;""), SrcKA!Q21,"")</f>
        <v>5001055273</v>
      </c>
      <c r="Y27" s="82" t="str">
        <f>IF((SrcKA!S21&lt;&gt;""), SrcKA!S21,"")</f>
        <v>https://www.a-cab.ru/</v>
      </c>
      <c r="Z27" s="82" t="str">
        <f>IF((SrcKA!P21&lt;&gt;""), SrcKA!P21,"")</f>
        <v>Московская область, город Балашиха</v>
      </c>
      <c r="AA27" s="83">
        <f>IF((SrcKA!N21&lt;&gt;""), SrcKA!N21,"")</f>
        <v>2</v>
      </c>
    </row>
    <row r="28" spans="1:27" ht="27.6" x14ac:dyDescent="0.25">
      <c r="A28" s="86" t="s">
        <v>428</v>
      </c>
      <c r="B28" s="87" t="str">
        <f>SrcKA!D22</f>
        <v>ТЦ_20.2.09.02_77_7727455290_11.02.2026_02_3.2</v>
      </c>
      <c r="C28" s="87" t="str">
        <f>IF((SrcKA!AI22&lt;&gt;""), SrcKA!AI22,"")</f>
        <v>Уплотнитель термоусаживаемый УКПТ-г-255/55-350</v>
      </c>
      <c r="D28" s="87" t="str">
        <f>IF((SrcKA!E22&lt;&gt;""), SrcKA!E22,"")</f>
        <v>Уплотнитель термоусаживаемый УКПТ-г-255/55-350</v>
      </c>
      <c r="E28" s="88" t="str">
        <f>IF((SrcKA!AH22&lt;&gt;""), SrcKA!AH22,"")</f>
        <v>шт.</v>
      </c>
      <c r="F28" s="88" t="str">
        <f>IF((SrcKA!G22&lt;&gt;""), SrcKA!G22,"")</f>
        <v>шт.</v>
      </c>
      <c r="G28" s="89">
        <f>IF((SrcKA!I22&lt;&gt;""), SrcKA!I22,"")</f>
        <v>1847.2</v>
      </c>
      <c r="H28" s="89">
        <f>IF((SrcKA!H22&lt;&gt;""), SrcKA!H22,"")</f>
        <v>1514.1</v>
      </c>
      <c r="I28" s="88" t="s">
        <v>593</v>
      </c>
      <c r="J28" s="90"/>
      <c r="K28" s="90" t="str">
        <f>IF((SrcKA!AB22&lt;&gt;""), SrcKA!AB22,"")</f>
        <v/>
      </c>
      <c r="L28" s="89">
        <f>IF((SrcKA!AC22&lt;&gt;""), SrcKA!AC22,"")</f>
        <v>1514.1</v>
      </c>
      <c r="M28" s="89">
        <f>IF((SrcKA!AA22&lt;&gt;""), SrcKA!AA22,"")</f>
        <v>3</v>
      </c>
      <c r="N28" s="89">
        <f>IF((SrcKA!J22&lt;&gt;""), SrcKA!J22,"")</f>
        <v>45.42</v>
      </c>
      <c r="O28" s="89">
        <f>IF((SrcKA!U22&lt;&gt;""), SrcKA!U22,"")</f>
        <v>2</v>
      </c>
      <c r="P28" s="89">
        <f>IF((SrcKA!V22&lt;&gt;""), SrcKA!V22,"")</f>
        <v>31.19</v>
      </c>
      <c r="Q28" s="87"/>
      <c r="R28" s="89"/>
      <c r="S28" s="89">
        <f>IF((SrcKA!AE22&lt;&gt;""), SrcKA!AE22,"")</f>
        <v>0</v>
      </c>
      <c r="T28" s="89">
        <f>IF((SrcKA!K22&lt;&gt;""), SrcKA!K22,"")</f>
        <v>1590.71</v>
      </c>
      <c r="U28" s="87" t="str">
        <f>IF((SrcKA!O22&lt;&gt;""), SrcKA!O22,"")</f>
        <v>ООО "УКС Энергия"</v>
      </c>
      <c r="V28" s="87" t="str">
        <f>IF((SrcKA!Z22&lt;&gt;""), SrcKA!Z22,"")</f>
        <v>РФ</v>
      </c>
      <c r="W28" s="87" t="str">
        <f>IF((SrcKA!R22&lt;&gt;""), SrcKA!R22,"")</f>
        <v>772701001</v>
      </c>
      <c r="X28" s="87" t="str">
        <f>IF((SrcKA!Q22&lt;&gt;""), SrcKA!Q22,"")</f>
        <v>7727455290</v>
      </c>
      <c r="Y28" s="87" t="str">
        <f>IF((SrcKA!S22&lt;&gt;""), SrcKA!S22,"")</f>
        <v>https://uksenergy.ru/</v>
      </c>
      <c r="Z28" s="87" t="str">
        <f>IF((SrcKA!P22&lt;&gt;""), SrcKA!P22,"")</f>
        <v>город Москва</v>
      </c>
      <c r="AA28" s="88">
        <f>IF((SrcKA!N22&lt;&gt;""), SrcKA!N22,"")</f>
        <v>2</v>
      </c>
    </row>
    <row r="29" spans="1:27" ht="41.4" x14ac:dyDescent="0.25">
      <c r="A29" s="86" t="s">
        <v>430</v>
      </c>
      <c r="B29" s="87" t="str">
        <f>SrcKA!D23</f>
        <v>ТЦ_20.2.09.02_77_7719546987_11.02.2026_02_3.3</v>
      </c>
      <c r="C29" s="87" t="str">
        <f>IF((SrcKA!AI23&lt;&gt;""), SrcKA!AI23,"")</f>
        <v>Уплотнитель термоусаживаемый УКПТ-г-255/55-350</v>
      </c>
      <c r="D29" s="87" t="str">
        <f>IF((SrcKA!E23&lt;&gt;""), SrcKA!E23,"")</f>
        <v>Уплотнитель термоусаживаемый УКПТ-г-255/55-350</v>
      </c>
      <c r="E29" s="88" t="str">
        <f>IF((SrcKA!AH23&lt;&gt;""), SrcKA!AH23,"")</f>
        <v>шт.</v>
      </c>
      <c r="F29" s="88" t="str">
        <f>IF((SrcKA!G23&lt;&gt;""), SrcKA!G23,"")</f>
        <v>шт.</v>
      </c>
      <c r="G29" s="89">
        <f>IF((SrcKA!I23&lt;&gt;""), SrcKA!I23,"")</f>
        <v>1892.04</v>
      </c>
      <c r="H29" s="89">
        <f>IF((SrcKA!H23&lt;&gt;""), SrcKA!H23,"")</f>
        <v>1550.85</v>
      </c>
      <c r="I29" s="88" t="s">
        <v>593</v>
      </c>
      <c r="J29" s="90"/>
      <c r="K29" s="90" t="str">
        <f>IF((SrcKA!AB23&lt;&gt;""), SrcKA!AB23,"")</f>
        <v/>
      </c>
      <c r="L29" s="89">
        <f>IF((SrcKA!AC23&lt;&gt;""), SrcKA!AC23,"")</f>
        <v>1550.85</v>
      </c>
      <c r="M29" s="89">
        <f>IF((SrcKA!AA23&lt;&gt;""), SrcKA!AA23,"")</f>
        <v>3</v>
      </c>
      <c r="N29" s="89">
        <f>IF((SrcKA!J23&lt;&gt;""), SrcKA!J23,"")</f>
        <v>46.53</v>
      </c>
      <c r="O29" s="89">
        <f>IF((SrcKA!U23&lt;&gt;""), SrcKA!U23,"")</f>
        <v>2</v>
      </c>
      <c r="P29" s="89">
        <f>IF((SrcKA!V23&lt;&gt;""), SrcKA!V23,"")</f>
        <v>31.95</v>
      </c>
      <c r="Q29" s="87"/>
      <c r="R29" s="89"/>
      <c r="S29" s="89">
        <f>IF((SrcKA!AE23&lt;&gt;""), SrcKA!AE23,"")</f>
        <v>0</v>
      </c>
      <c r="T29" s="89">
        <f>IF((SrcKA!K23&lt;&gt;""), SrcKA!K23,"")</f>
        <v>1629.33</v>
      </c>
      <c r="U29" s="87" t="str">
        <f>IF((SrcKA!O23&lt;&gt;""), SrcKA!O23,"")</f>
        <v>ООО ТК "Норма-Кабель"</v>
      </c>
      <c r="V29" s="87" t="str">
        <f>IF((SrcKA!Z23&lt;&gt;""), SrcKA!Z23,"")</f>
        <v>РФ</v>
      </c>
      <c r="W29" s="87" t="str">
        <f>IF((SrcKA!R23&lt;&gt;""), SrcKA!R23,"")</f>
        <v>504101001</v>
      </c>
      <c r="X29" s="87" t="str">
        <f>IF((SrcKA!Q23&lt;&gt;""), SrcKA!Q23,"")</f>
        <v>7719546987</v>
      </c>
      <c r="Y29" s="87" t="str">
        <f>IF((SrcKA!S23&lt;&gt;""), SrcKA!S23,"")</f>
        <v>https://sip2a.ru/</v>
      </c>
      <c r="Z29" s="87" t="str">
        <f>IF((SrcKA!P23&lt;&gt;""), SrcKA!P23,"")</f>
        <v>Московская область, город Реутов</v>
      </c>
      <c r="AA29" s="88">
        <f>IF((SrcKA!N23&lt;&gt;""), SrcKA!N23,"")</f>
        <v>2</v>
      </c>
    </row>
    <row r="32" spans="1:27" ht="13.8" customHeight="1" x14ac:dyDescent="0.25">
      <c r="A32" s="9"/>
      <c r="B32" s="9"/>
      <c r="C32" s="9"/>
      <c r="D32" s="91" t="s">
        <v>559</v>
      </c>
      <c r="E32" s="31" t="s">
        <v>7</v>
      </c>
      <c r="F32" s="31"/>
      <c r="G32" s="31"/>
      <c r="H32" s="31"/>
      <c r="I32" s="31"/>
      <c r="J32" s="31"/>
      <c r="K32" s="31"/>
      <c r="L32" s="31"/>
      <c r="M32" s="31"/>
      <c r="N32" s="17" t="s">
        <v>6</v>
      </c>
      <c r="O32" s="9"/>
      <c r="P32" s="9"/>
      <c r="Q32" s="12"/>
      <c r="R32" s="12"/>
      <c r="S32" s="12"/>
      <c r="T32" s="12"/>
      <c r="U32" s="12"/>
      <c r="V32" s="9"/>
      <c r="W32" s="9"/>
      <c r="X32" s="9"/>
      <c r="Y32" s="9"/>
      <c r="Z32" s="9"/>
      <c r="AA32" s="9"/>
    </row>
    <row r="33" spans="1:27" ht="13.8" customHeight="1" x14ac:dyDescent="0.25">
      <c r="A33" s="9"/>
      <c r="B33" s="9"/>
      <c r="C33" s="9"/>
      <c r="D33" s="9"/>
      <c r="E33" s="125" t="s">
        <v>560</v>
      </c>
      <c r="F33" s="125"/>
      <c r="G33" s="125"/>
      <c r="H33" s="125"/>
      <c r="I33" s="125"/>
      <c r="J33" s="125"/>
      <c r="K33" s="125"/>
      <c r="L33" s="125"/>
      <c r="M33" s="125"/>
      <c r="N33" s="35"/>
      <c r="O33" s="21"/>
      <c r="P33" s="21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3.8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7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3.8" customHeight="1" x14ac:dyDescent="0.25">
      <c r="A35" s="9"/>
      <c r="B35" s="9"/>
      <c r="C35" s="92"/>
      <c r="D35" s="91" t="s">
        <v>561</v>
      </c>
      <c r="E35" s="31"/>
      <c r="F35" s="31"/>
      <c r="G35" s="31"/>
      <c r="H35" s="31"/>
      <c r="I35" s="31"/>
      <c r="J35" s="31"/>
      <c r="K35" s="31"/>
      <c r="L35" s="31"/>
      <c r="M35" s="31"/>
      <c r="N35" s="17"/>
      <c r="O35" s="9"/>
      <c r="P35" s="9"/>
      <c r="Q35" s="12"/>
      <c r="R35" s="12"/>
      <c r="S35" s="12"/>
      <c r="T35" s="12"/>
      <c r="U35" s="12"/>
      <c r="V35" s="9"/>
      <c r="W35" s="9"/>
      <c r="X35" s="9"/>
      <c r="Y35" s="9"/>
      <c r="Z35" s="9"/>
      <c r="AA35" s="9"/>
    </row>
    <row r="36" spans="1:27" ht="13.8" customHeight="1" x14ac:dyDescent="0.25">
      <c r="A36" s="9"/>
      <c r="B36" s="9"/>
      <c r="C36" s="9"/>
      <c r="D36" s="9"/>
      <c r="E36" s="125" t="s">
        <v>560</v>
      </c>
      <c r="F36" s="125"/>
      <c r="G36" s="125"/>
      <c r="H36" s="125"/>
      <c r="I36" s="125"/>
      <c r="J36" s="125"/>
      <c r="K36" s="125"/>
      <c r="L36" s="125"/>
      <c r="M36" s="125"/>
      <c r="N36" s="35"/>
      <c r="O36" s="21"/>
      <c r="P36" s="21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</row>
    <row r="37" spans="1:27" ht="13.8" customHeight="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7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</row>
    <row r="38" spans="1:27" ht="27.6" customHeight="1" x14ac:dyDescent="0.25">
      <c r="A38" s="9"/>
      <c r="B38" s="9"/>
      <c r="C38" s="9"/>
      <c r="D38" s="93" t="s">
        <v>594</v>
      </c>
      <c r="E38" s="31"/>
      <c r="F38" s="31"/>
      <c r="G38" s="31"/>
      <c r="H38" s="31"/>
      <c r="I38" s="31"/>
      <c r="J38" s="31"/>
      <c r="K38" s="31"/>
      <c r="L38" s="31"/>
      <c r="M38" s="31"/>
      <c r="N38" s="17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</row>
    <row r="39" spans="1:27" ht="13.8" customHeight="1" x14ac:dyDescent="0.25">
      <c r="A39" s="9"/>
      <c r="B39" s="9"/>
      <c r="C39" s="9"/>
      <c r="D39" s="9"/>
      <c r="E39" s="125" t="s">
        <v>560</v>
      </c>
      <c r="F39" s="125"/>
      <c r="G39" s="125"/>
      <c r="H39" s="125"/>
      <c r="I39" s="125"/>
      <c r="J39" s="125"/>
      <c r="K39" s="125"/>
      <c r="L39" s="125"/>
      <c r="M39" s="125"/>
      <c r="N39" s="17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</sheetData>
  <mergeCells count="41">
    <mergeCell ref="V9:AA9"/>
    <mergeCell ref="A2:AA2"/>
    <mergeCell ref="A4:AA4"/>
    <mergeCell ref="A5:AA5"/>
    <mergeCell ref="V7:AA7"/>
    <mergeCell ref="V8:AA8"/>
    <mergeCell ref="V10:AA10"/>
    <mergeCell ref="A12:A18"/>
    <mergeCell ref="B12:B18"/>
    <mergeCell ref="C12:C18"/>
    <mergeCell ref="D12:D18"/>
    <mergeCell ref="E12:E18"/>
    <mergeCell ref="F12:F18"/>
    <mergeCell ref="G12:G18"/>
    <mergeCell ref="H12:H18"/>
    <mergeCell ref="I12:I18"/>
    <mergeCell ref="W12:W18"/>
    <mergeCell ref="X12:X18"/>
    <mergeCell ref="Y12:Y18"/>
    <mergeCell ref="J12:J18"/>
    <mergeCell ref="K12:K18"/>
    <mergeCell ref="L12:L18"/>
    <mergeCell ref="M12:N15"/>
    <mergeCell ref="O12:P15"/>
    <mergeCell ref="Q12:S15"/>
    <mergeCell ref="A20:AA20"/>
    <mergeCell ref="E33:M33"/>
    <mergeCell ref="E36:M36"/>
    <mergeCell ref="E39:M39"/>
    <mergeCell ref="Z12:Z18"/>
    <mergeCell ref="AA12:AA18"/>
    <mergeCell ref="M16:M18"/>
    <mergeCell ref="N16:N18"/>
    <mergeCell ref="O16:O18"/>
    <mergeCell ref="P16:P18"/>
    <mergeCell ref="Q16:Q18"/>
    <mergeCell ref="R16:R18"/>
    <mergeCell ref="S16:S18"/>
    <mergeCell ref="T12:T18"/>
    <mergeCell ref="U12:U18"/>
    <mergeCell ref="V12:V18"/>
  </mergeCells>
  <pageMargins left="0.4" right="0.2" top="0.2" bottom="0.4" header="0.2" footer="0.2"/>
  <pageSetup paperSize="9" scale="30" fitToHeight="0" orientation="landscape" horizontalDpi="1200" verticalDpi="12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247"/>
  <sheetViews>
    <sheetView workbookViewId="0">
      <selection activeCell="G13" sqref="G13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432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241</v>
      </c>
      <c r="C12" s="1">
        <v>0</v>
      </c>
      <c r="D12" s="1">
        <f>ROW(A184)</f>
        <v>184</v>
      </c>
      <c r="E12" s="1">
        <v>0</v>
      </c>
      <c r="F12" s="1" t="s">
        <v>4</v>
      </c>
      <c r="G12" s="1" t="s">
        <v>16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433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B184</f>
        <v>241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02-01-08</v>
      </c>
      <c r="G18" s="2" t="str">
        <f t="shared" si="0"/>
        <v>Строительство 2КЛ-10 кВ (методом ГНБ)</v>
      </c>
      <c r="H18" s="2"/>
      <c r="I18" s="2"/>
      <c r="J18" s="2"/>
      <c r="K18" s="2"/>
      <c r="L18" s="2"/>
      <c r="M18" s="2"/>
      <c r="N18" s="2"/>
      <c r="O18" s="2">
        <f t="shared" ref="O18:AT18" si="1">O184</f>
        <v>5783862.1799999997</v>
      </c>
      <c r="P18" s="2">
        <f t="shared" si="1"/>
        <v>3013183.38</v>
      </c>
      <c r="Q18" s="2">
        <f t="shared" si="1"/>
        <v>1878064.38</v>
      </c>
      <c r="R18" s="2">
        <f t="shared" si="1"/>
        <v>499318.48</v>
      </c>
      <c r="S18" s="2">
        <f t="shared" si="1"/>
        <v>393295.94</v>
      </c>
      <c r="T18" s="2">
        <f t="shared" si="1"/>
        <v>0</v>
      </c>
      <c r="U18" s="2">
        <f t="shared" si="1"/>
        <v>472.29985399999998</v>
      </c>
      <c r="V18" s="2">
        <f t="shared" si="1"/>
        <v>488.62375999999995</v>
      </c>
      <c r="W18" s="2">
        <f t="shared" si="1"/>
        <v>0</v>
      </c>
      <c r="X18" s="2">
        <f t="shared" si="1"/>
        <v>938571.76</v>
      </c>
      <c r="Y18" s="2">
        <f t="shared" si="1"/>
        <v>411387.09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7133821.0300000003</v>
      </c>
      <c r="AS18" s="2">
        <f t="shared" si="1"/>
        <v>5721852.4100000001</v>
      </c>
      <c r="AT18" s="2">
        <f t="shared" si="1"/>
        <v>1411968.62</v>
      </c>
      <c r="AU18" s="2">
        <f t="shared" ref="AU18:BZ18" si="2">AU184</f>
        <v>0</v>
      </c>
      <c r="AV18" s="2">
        <f t="shared" si="2"/>
        <v>3013183.38</v>
      </c>
      <c r="AW18" s="2">
        <f t="shared" si="2"/>
        <v>3013183.38</v>
      </c>
      <c r="AX18" s="2">
        <f t="shared" si="2"/>
        <v>0</v>
      </c>
      <c r="AY18" s="2">
        <f t="shared" si="2"/>
        <v>3013183.38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ROW(A154)</f>
        <v>154</v>
      </c>
      <c r="E20" s="1"/>
      <c r="F20" s="1" t="s">
        <v>4</v>
      </c>
      <c r="G20" s="1" t="s">
        <v>16</v>
      </c>
      <c r="H20" s="1" t="s">
        <v>3</v>
      </c>
      <c r="I20" s="1">
        <v>0</v>
      </c>
      <c r="J20" s="1" t="s">
        <v>17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B154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02-01-08</v>
      </c>
      <c r="G22" s="2" t="str">
        <f t="shared" si="7"/>
        <v>Строительство 2КЛ-10 кВ (методом ГНБ)</v>
      </c>
      <c r="H22" s="2"/>
      <c r="I22" s="2"/>
      <c r="J22" s="2"/>
      <c r="K22" s="2"/>
      <c r="L22" s="2"/>
      <c r="M22" s="2"/>
      <c r="N22" s="2"/>
      <c r="O22" s="2">
        <f t="shared" ref="O22:AT22" si="8">O154</f>
        <v>5783862.1799999997</v>
      </c>
      <c r="P22" s="2">
        <f t="shared" si="8"/>
        <v>3013183.38</v>
      </c>
      <c r="Q22" s="2">
        <f t="shared" si="8"/>
        <v>1878064.38</v>
      </c>
      <c r="R22" s="2">
        <f t="shared" si="8"/>
        <v>499318.48</v>
      </c>
      <c r="S22" s="2">
        <f t="shared" si="8"/>
        <v>393295.94</v>
      </c>
      <c r="T22" s="2">
        <f t="shared" si="8"/>
        <v>0</v>
      </c>
      <c r="U22" s="2">
        <f t="shared" si="8"/>
        <v>472.29985399999998</v>
      </c>
      <c r="V22" s="2">
        <f t="shared" si="8"/>
        <v>488.62375999999995</v>
      </c>
      <c r="W22" s="2">
        <f t="shared" si="8"/>
        <v>0</v>
      </c>
      <c r="X22" s="2">
        <f t="shared" si="8"/>
        <v>938571.76</v>
      </c>
      <c r="Y22" s="2">
        <f t="shared" si="8"/>
        <v>411387.09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7133821.0300000003</v>
      </c>
      <c r="AS22" s="2">
        <f t="shared" si="8"/>
        <v>5721852.4100000001</v>
      </c>
      <c r="AT22" s="2">
        <f t="shared" si="8"/>
        <v>1411968.62</v>
      </c>
      <c r="AU22" s="2">
        <f t="shared" ref="AU22:BZ22" si="9">AU154</f>
        <v>0</v>
      </c>
      <c r="AV22" s="2">
        <f t="shared" si="9"/>
        <v>3013183.38</v>
      </c>
      <c r="AW22" s="2">
        <f t="shared" si="9"/>
        <v>3013183.38</v>
      </c>
      <c r="AX22" s="2">
        <f t="shared" si="9"/>
        <v>0</v>
      </c>
      <c r="AY22" s="2">
        <f t="shared" si="9"/>
        <v>3013183.38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ROW(A47)</f>
        <v>47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B47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ЗП №1 L=89 (1 скв., 3 трубы)</v>
      </c>
      <c r="H26" s="2"/>
      <c r="I26" s="2"/>
      <c r="J26" s="2"/>
      <c r="K26" s="2"/>
      <c r="L26" s="2"/>
      <c r="M26" s="2"/>
      <c r="N26" s="2"/>
      <c r="O26" s="2">
        <f t="shared" ref="O26:AT26" si="15">O47</f>
        <v>4499160.46</v>
      </c>
      <c r="P26" s="2">
        <f t="shared" si="15"/>
        <v>1817121.94</v>
      </c>
      <c r="Q26" s="2">
        <f t="shared" si="15"/>
        <v>1875286.31</v>
      </c>
      <c r="R26" s="2">
        <f t="shared" si="15"/>
        <v>497286.8</v>
      </c>
      <c r="S26" s="2">
        <f t="shared" si="15"/>
        <v>309465.40999999997</v>
      </c>
      <c r="T26" s="2">
        <f t="shared" si="15"/>
        <v>0</v>
      </c>
      <c r="U26" s="2">
        <f t="shared" si="15"/>
        <v>365.95875000000001</v>
      </c>
      <c r="V26" s="2">
        <f t="shared" si="15"/>
        <v>486.45999999999992</v>
      </c>
      <c r="W26" s="2">
        <f t="shared" si="15"/>
        <v>0</v>
      </c>
      <c r="X26" s="2">
        <f t="shared" si="15"/>
        <v>855285.41</v>
      </c>
      <c r="Y26" s="2">
        <f t="shared" si="15"/>
        <v>367597.36</v>
      </c>
      <c r="Z26" s="2">
        <f t="shared" si="15"/>
        <v>0</v>
      </c>
      <c r="AA26" s="2">
        <f t="shared" si="15"/>
        <v>0</v>
      </c>
      <c r="AB26" s="2">
        <f t="shared" si="15"/>
        <v>4499160.46</v>
      </c>
      <c r="AC26" s="2">
        <f t="shared" si="15"/>
        <v>1817121.94</v>
      </c>
      <c r="AD26" s="2">
        <f t="shared" si="15"/>
        <v>1875286.31</v>
      </c>
      <c r="AE26" s="2">
        <f t="shared" si="15"/>
        <v>497286.8</v>
      </c>
      <c r="AF26" s="2">
        <f t="shared" si="15"/>
        <v>309465.40999999997</v>
      </c>
      <c r="AG26" s="2">
        <f t="shared" si="15"/>
        <v>0</v>
      </c>
      <c r="AH26" s="2">
        <f t="shared" si="15"/>
        <v>365.95875000000001</v>
      </c>
      <c r="AI26" s="2">
        <f t="shared" si="15"/>
        <v>486.45999999999992</v>
      </c>
      <c r="AJ26" s="2">
        <f t="shared" si="15"/>
        <v>0</v>
      </c>
      <c r="AK26" s="2">
        <f t="shared" si="15"/>
        <v>855285.41</v>
      </c>
      <c r="AL26" s="2">
        <f t="shared" si="15"/>
        <v>367597.36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5722043.2300000004</v>
      </c>
      <c r="AS26" s="2">
        <f t="shared" si="15"/>
        <v>5721852.4100000001</v>
      </c>
      <c r="AT26" s="2">
        <f t="shared" si="15"/>
        <v>190.82</v>
      </c>
      <c r="AU26" s="2">
        <f t="shared" ref="AU26:BZ26" si="16">AU47</f>
        <v>0</v>
      </c>
      <c r="AV26" s="2">
        <f t="shared" si="16"/>
        <v>1817121.94</v>
      </c>
      <c r="AW26" s="2">
        <f t="shared" si="16"/>
        <v>1817121.94</v>
      </c>
      <c r="AX26" s="2">
        <f t="shared" si="16"/>
        <v>0</v>
      </c>
      <c r="AY26" s="2">
        <f t="shared" si="16"/>
        <v>1817121.94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CA47</f>
        <v>5722043.2300000004</v>
      </c>
      <c r="CB26" s="2">
        <f t="shared" si="17"/>
        <v>5721852.4100000001</v>
      </c>
      <c r="CC26" s="2">
        <f t="shared" si="17"/>
        <v>190.82</v>
      </c>
      <c r="CD26" s="2">
        <f t="shared" si="17"/>
        <v>0</v>
      </c>
      <c r="CE26" s="2">
        <f t="shared" si="17"/>
        <v>1817121.94</v>
      </c>
      <c r="CF26" s="2">
        <f t="shared" si="17"/>
        <v>1817121.94</v>
      </c>
      <c r="CG26" s="2">
        <f t="shared" si="17"/>
        <v>0</v>
      </c>
      <c r="CH26" s="2">
        <f t="shared" si="17"/>
        <v>1817121.94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DG47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EM47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FS47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20</v>
      </c>
      <c r="F28" t="s">
        <v>21</v>
      </c>
      <c r="G28" t="s">
        <v>22</v>
      </c>
      <c r="H28" t="s">
        <v>23</v>
      </c>
      <c r="I28">
        <f>ROUND(6.75/100,7)</f>
        <v>6.7500000000000004E-2</v>
      </c>
      <c r="J28">
        <v>0</v>
      </c>
      <c r="K28">
        <f>ROUND(6.75/100,7)</f>
        <v>6.7500000000000004E-2</v>
      </c>
      <c r="O28">
        <f t="shared" ref="O28:O41" si="21">ROUND(CP28,2)</f>
        <v>6779.31</v>
      </c>
      <c r="P28">
        <f>SUMIF(SmtRes!AQ1:'SmtRes'!AQ1,"=1",SmtRes!DF1:'SmtRes'!DF1)</f>
        <v>0</v>
      </c>
      <c r="Q28">
        <f>SUMIF(SmtRes!AQ1:'SmtRes'!AQ1,"=1",SmtRes!DG1:'SmtRes'!DG1)</f>
        <v>0</v>
      </c>
      <c r="R28">
        <f>SUMIF(SmtRes!AQ1:'SmtRes'!AQ1,"=1",SmtRes!DH1:'SmtRes'!DH1)</f>
        <v>0</v>
      </c>
      <c r="S28">
        <f>SUMIF(SmtRes!AQ1:'SmtRes'!AQ1,"=1",SmtRes!DI1:'SmtRes'!DI1)</f>
        <v>6779.31</v>
      </c>
      <c r="T28">
        <f t="shared" ref="T28:T45" si="22">ROUND(CU28*I28,2)</f>
        <v>0</v>
      </c>
      <c r="U28">
        <f>SUMIF(SmtRes!AQ1:'SmtRes'!AQ1,"=1",SmtRes!CV1:'SmtRes'!CV1)</f>
        <v>10.395</v>
      </c>
      <c r="V28">
        <f>SUMIF(SmtRes!AQ1:'SmtRes'!AQ1,"=1",SmtRes!CW1:'SmtRes'!CW1)</f>
        <v>0</v>
      </c>
      <c r="W28">
        <f t="shared" ref="W28:W45" si="23">ROUND(CX28*I28,2)</f>
        <v>0</v>
      </c>
      <c r="X28">
        <f t="shared" ref="X28:X45" si="24">ROUND(CY28,2)</f>
        <v>6033.59</v>
      </c>
      <c r="Y28">
        <f t="shared" ref="Y28:Y45" si="25">ROUND(CZ28,2)</f>
        <v>2711.72</v>
      </c>
      <c r="AA28">
        <v>101230670</v>
      </c>
      <c r="AB28">
        <f t="shared" ref="AB28:AB45" si="26">ROUND((AC28+AD28+AF28),6)</f>
        <v>100434.18</v>
      </c>
      <c r="AC28">
        <f>ROUND((0),6)</f>
        <v>0</v>
      </c>
      <c r="AD28">
        <f>ROUND((((0)-(0))+AE28),6)</f>
        <v>0</v>
      </c>
      <c r="AE28">
        <f>ROUND((0),6)</f>
        <v>0</v>
      </c>
      <c r="AF28">
        <f>ROUND((SUM(SmtRes!BT1:'SmtRes'!BT1)),6)</f>
        <v>100434.18</v>
      </c>
      <c r="AG28">
        <f t="shared" ref="AG28:AG45" si="27">ROUND((AP28),6)</f>
        <v>0</v>
      </c>
      <c r="AH28">
        <f>(SUM(SmtRes!BU1:'SmtRes'!BU1))</f>
        <v>154</v>
      </c>
      <c r="AI28">
        <f>(0)</f>
        <v>0</v>
      </c>
      <c r="AJ28">
        <f t="shared" ref="AJ28:AJ45" si="28">(AS28)</f>
        <v>0</v>
      </c>
      <c r="AK28">
        <v>100434.18</v>
      </c>
      <c r="AL28">
        <v>0</v>
      </c>
      <c r="AM28">
        <v>0</v>
      </c>
      <c r="AN28">
        <v>0</v>
      </c>
      <c r="AO28">
        <v>100434.18</v>
      </c>
      <c r="AP28">
        <v>0</v>
      </c>
      <c r="AQ28">
        <v>154</v>
      </c>
      <c r="AR28">
        <v>0</v>
      </c>
      <c r="AS28">
        <v>0</v>
      </c>
      <c r="AT28">
        <v>89</v>
      </c>
      <c r="AU28">
        <v>40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24</v>
      </c>
      <c r="BM28">
        <v>1003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89</v>
      </c>
      <c r="CA28">
        <v>40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ref="CP28:CP41" si="29">(P28+Q28+S28+R28)</f>
        <v>6779.31</v>
      </c>
      <c r="CQ28">
        <f>SUMIF(SmtRes!AQ1:'SmtRes'!AQ1,"=1",SmtRes!AA1:'SmtRes'!AA1)</f>
        <v>0</v>
      </c>
      <c r="CR28">
        <f>SUMIF(SmtRes!AQ1:'SmtRes'!AQ1,"=1",SmtRes!AB1:'SmtRes'!AB1)</f>
        <v>0</v>
      </c>
      <c r="CS28">
        <f>SUMIF(SmtRes!AQ1:'SmtRes'!AQ1,"=1",SmtRes!AC1:'SmtRes'!AC1)</f>
        <v>0</v>
      </c>
      <c r="CT28">
        <f>SUMIF(SmtRes!AQ1:'SmtRes'!AQ1,"=1",SmtRes!AD1:'SmtRes'!AD1)</f>
        <v>652.16999999999996</v>
      </c>
      <c r="CU28">
        <f t="shared" ref="CU28:CU41" si="30">AG28</f>
        <v>0</v>
      </c>
      <c r="CV28">
        <f>SUMIF(SmtRes!AQ1:'SmtRes'!AQ1,"=1",SmtRes!BU1:'SmtRes'!BU1)</f>
        <v>154</v>
      </c>
      <c r="CW28">
        <f>SUMIF(SmtRes!AQ1:'SmtRes'!AQ1,"=1",SmtRes!BV1:'SmtRes'!BV1)</f>
        <v>0</v>
      </c>
      <c r="CX28">
        <f t="shared" ref="CX28:CX41" si="31">AJ28</f>
        <v>0</v>
      </c>
      <c r="CY28">
        <f t="shared" ref="CY28:CY37" si="32">(((S28+R28)*AT28)/100)</f>
        <v>6033.5859000000009</v>
      </c>
      <c r="CZ28">
        <f t="shared" ref="CZ28:CZ37" si="33">(((S28+R28)*AU28)/100)</f>
        <v>2711.7240000000002</v>
      </c>
      <c r="DC28" t="s">
        <v>3</v>
      </c>
      <c r="DD28" t="s">
        <v>3</v>
      </c>
      <c r="DE28" t="s">
        <v>3</v>
      </c>
      <c r="DF28" t="s">
        <v>3</v>
      </c>
      <c r="DG28" t="s">
        <v>3</v>
      </c>
      <c r="DH28" t="s">
        <v>3</v>
      </c>
      <c r="DI28" t="s">
        <v>3</v>
      </c>
      <c r="DJ28" t="s">
        <v>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23</v>
      </c>
      <c r="DW28" t="s">
        <v>23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100160091</v>
      </c>
      <c r="EF28">
        <v>2</v>
      </c>
      <c r="EG28" t="s">
        <v>25</v>
      </c>
      <c r="EH28">
        <v>1</v>
      </c>
      <c r="EI28" t="s">
        <v>26</v>
      </c>
      <c r="EJ28">
        <v>1</v>
      </c>
      <c r="EK28">
        <v>1003</v>
      </c>
      <c r="EL28" t="s">
        <v>27</v>
      </c>
      <c r="EM28" t="s">
        <v>28</v>
      </c>
      <c r="EO28" t="s">
        <v>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154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89</v>
      </c>
      <c r="FY28">
        <v>40</v>
      </c>
      <c r="GA28" t="s">
        <v>3</v>
      </c>
      <c r="GD28">
        <v>1</v>
      </c>
      <c r="GF28">
        <v>815347995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5" si="34">ROUND(IF(AND(BH28=3,BI28=3,FS28&lt;&gt;0),P28,0),2)</f>
        <v>0</v>
      </c>
      <c r="GM28">
        <f t="shared" ref="GM28:GM45" si="35">ROUND(O28+X28+Y28,2)+GX28</f>
        <v>15524.62</v>
      </c>
      <c r="GN28">
        <f t="shared" ref="GN28:GN45" si="36">IF(OR(BI28=0,BI28=1),GM28-GX28,0)</f>
        <v>15524.62</v>
      </c>
      <c r="GO28">
        <f t="shared" ref="GO28:GO45" si="37">IF(BI28=2,GM28-GX28,0)</f>
        <v>0</v>
      </c>
      <c r="GP28">
        <f t="shared" ref="GP28:GP45" si="38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5" si="39">ROUND((GT28),6)</f>
        <v>0</v>
      </c>
      <c r="GW28">
        <v>1</v>
      </c>
      <c r="GX28">
        <f t="shared" ref="GX28:GX45" si="40">ROUND(HC28*I28,2)</f>
        <v>0</v>
      </c>
      <c r="HA28">
        <v>0</v>
      </c>
      <c r="HB28">
        <v>0</v>
      </c>
      <c r="HC28">
        <f t="shared" ref="HC28:HC41" si="41">GV28*GW28</f>
        <v>0</v>
      </c>
      <c r="HE28" t="s">
        <v>3</v>
      </c>
      <c r="HF28" t="s">
        <v>3</v>
      </c>
      <c r="HM28" t="s">
        <v>3</v>
      </c>
      <c r="HN28" t="s">
        <v>29</v>
      </c>
      <c r="HO28" t="s">
        <v>30</v>
      </c>
      <c r="HP28" t="s">
        <v>27</v>
      </c>
      <c r="HQ28" t="s">
        <v>27</v>
      </c>
      <c r="HS28">
        <v>0</v>
      </c>
      <c r="IK28">
        <v>0</v>
      </c>
    </row>
    <row r="29" spans="1:245" x14ac:dyDescent="0.25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31</v>
      </c>
      <c r="F29" t="s">
        <v>32</v>
      </c>
      <c r="G29" t="s">
        <v>33</v>
      </c>
      <c r="H29" t="s">
        <v>23</v>
      </c>
      <c r="I29">
        <f>ROUND(6.75/100,7)</f>
        <v>6.7500000000000004E-2</v>
      </c>
      <c r="J29">
        <v>0</v>
      </c>
      <c r="K29">
        <f>ROUND(6.75/100,7)</f>
        <v>6.7500000000000004E-2</v>
      </c>
      <c r="O29">
        <f t="shared" si="21"/>
        <v>3735.03</v>
      </c>
      <c r="P29">
        <f>SUMIF(SmtRes!AQ2:'SmtRes'!AQ2,"=1",SmtRes!DF2:'SmtRes'!DF2)</f>
        <v>0</v>
      </c>
      <c r="Q29">
        <f>SUMIF(SmtRes!AQ2:'SmtRes'!AQ2,"=1",SmtRes!DG2:'SmtRes'!DG2)</f>
        <v>0</v>
      </c>
      <c r="R29">
        <f>SUMIF(SmtRes!AQ2:'SmtRes'!AQ2,"=1",SmtRes!DH2:'SmtRes'!DH2)</f>
        <v>0</v>
      </c>
      <c r="S29">
        <f>SUMIF(SmtRes!AQ2:'SmtRes'!AQ2,"=1",SmtRes!DI2:'SmtRes'!DI2)</f>
        <v>3735.03</v>
      </c>
      <c r="T29">
        <f t="shared" si="22"/>
        <v>0</v>
      </c>
      <c r="U29">
        <f>SUMIF(SmtRes!AQ2:'SmtRes'!AQ2,"=1",SmtRes!CV2:'SmtRes'!CV2)</f>
        <v>5.9737499999999999</v>
      </c>
      <c r="V29">
        <f>SUMIF(SmtRes!AQ2:'SmtRes'!AQ2,"=1",SmtRes!CW2:'SmtRes'!CW2)</f>
        <v>0</v>
      </c>
      <c r="W29">
        <f t="shared" si="23"/>
        <v>0</v>
      </c>
      <c r="X29">
        <f t="shared" si="24"/>
        <v>3324.18</v>
      </c>
      <c r="Y29">
        <f t="shared" si="25"/>
        <v>1494.01</v>
      </c>
      <c r="AA29">
        <v>101230670</v>
      </c>
      <c r="AB29">
        <f t="shared" si="26"/>
        <v>55333.74</v>
      </c>
      <c r="AC29">
        <f>ROUND((0),6)</f>
        <v>0</v>
      </c>
      <c r="AD29">
        <f>ROUND((((0)-(0))+AE29),6)</f>
        <v>0</v>
      </c>
      <c r="AE29">
        <f>ROUND((0),6)</f>
        <v>0</v>
      </c>
      <c r="AF29">
        <f>ROUND((SUM(SmtRes!BT2:'SmtRes'!BT2)),6)</f>
        <v>55333.74</v>
      </c>
      <c r="AG29">
        <f t="shared" si="27"/>
        <v>0</v>
      </c>
      <c r="AH29">
        <f>(SUM(SmtRes!BU2:'SmtRes'!BU2))</f>
        <v>88.5</v>
      </c>
      <c r="AI29">
        <f>(0)</f>
        <v>0</v>
      </c>
      <c r="AJ29">
        <f t="shared" si="28"/>
        <v>0</v>
      </c>
      <c r="AK29">
        <v>55333.74</v>
      </c>
      <c r="AL29">
        <v>0</v>
      </c>
      <c r="AM29">
        <v>0</v>
      </c>
      <c r="AN29">
        <v>0</v>
      </c>
      <c r="AO29">
        <v>55333.74</v>
      </c>
      <c r="AP29">
        <v>0</v>
      </c>
      <c r="AQ29">
        <v>88.5</v>
      </c>
      <c r="AR29">
        <v>0</v>
      </c>
      <c r="AS29">
        <v>0</v>
      </c>
      <c r="AT29">
        <v>89</v>
      </c>
      <c r="AU29">
        <v>40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34</v>
      </c>
      <c r="BM29">
        <v>1003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89</v>
      </c>
      <c r="CA29">
        <v>40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3735.03</v>
      </c>
      <c r="CQ29">
        <f>SUMIF(SmtRes!AQ2:'SmtRes'!AQ2,"=1",SmtRes!AA2:'SmtRes'!AA2)</f>
        <v>0</v>
      </c>
      <c r="CR29">
        <f>SUMIF(SmtRes!AQ2:'SmtRes'!AQ2,"=1",SmtRes!AB2:'SmtRes'!AB2)</f>
        <v>0</v>
      </c>
      <c r="CS29">
        <f>SUMIF(SmtRes!AQ2:'SmtRes'!AQ2,"=1",SmtRes!AC2:'SmtRes'!AC2)</f>
        <v>0</v>
      </c>
      <c r="CT29">
        <f>SUMIF(SmtRes!AQ2:'SmtRes'!AQ2,"=1",SmtRes!AD2:'SmtRes'!AD2)</f>
        <v>625.24</v>
      </c>
      <c r="CU29">
        <f t="shared" si="30"/>
        <v>0</v>
      </c>
      <c r="CV29">
        <f>SUMIF(SmtRes!AQ2:'SmtRes'!AQ2,"=1",SmtRes!BU2:'SmtRes'!BU2)</f>
        <v>88.5</v>
      </c>
      <c r="CW29">
        <f>SUMIF(SmtRes!AQ2:'SmtRes'!AQ2,"=1",SmtRes!BV2:'SmtRes'!BV2)</f>
        <v>0</v>
      </c>
      <c r="CX29">
        <f t="shared" si="31"/>
        <v>0</v>
      </c>
      <c r="CY29">
        <f t="shared" si="32"/>
        <v>3324.1767000000004</v>
      </c>
      <c r="CZ29">
        <f t="shared" si="33"/>
        <v>1494.0120000000002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23</v>
      </c>
      <c r="DW29" t="s">
        <v>23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100160091</v>
      </c>
      <c r="EF29">
        <v>2</v>
      </c>
      <c r="EG29" t="s">
        <v>25</v>
      </c>
      <c r="EH29">
        <v>1</v>
      </c>
      <c r="EI29" t="s">
        <v>26</v>
      </c>
      <c r="EJ29">
        <v>1</v>
      </c>
      <c r="EK29">
        <v>1003</v>
      </c>
      <c r="EL29" t="s">
        <v>27</v>
      </c>
      <c r="EM29" t="s">
        <v>28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88.5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3</v>
      </c>
      <c r="GD29">
        <v>1</v>
      </c>
      <c r="GF29">
        <v>2145887688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4"/>
        <v>0</v>
      </c>
      <c r="GM29">
        <f t="shared" si="35"/>
        <v>8553.2199999999993</v>
      </c>
      <c r="GN29">
        <f t="shared" si="36"/>
        <v>8553.2199999999993</v>
      </c>
      <c r="GO29">
        <f t="shared" si="37"/>
        <v>0</v>
      </c>
      <c r="GP29">
        <f t="shared" si="38"/>
        <v>0</v>
      </c>
      <c r="GR29">
        <v>0</v>
      </c>
      <c r="GS29">
        <v>3</v>
      </c>
      <c r="GT29">
        <v>0</v>
      </c>
      <c r="GU29" t="s">
        <v>3</v>
      </c>
      <c r="GV29">
        <f t="shared" si="39"/>
        <v>0</v>
      </c>
      <c r="GW29">
        <v>1</v>
      </c>
      <c r="GX29">
        <f t="shared" si="40"/>
        <v>0</v>
      </c>
      <c r="HA29">
        <v>0</v>
      </c>
      <c r="HB29">
        <v>0</v>
      </c>
      <c r="HC29">
        <f t="shared" si="41"/>
        <v>0</v>
      </c>
      <c r="HE29" t="s">
        <v>3</v>
      </c>
      <c r="HF29" t="s">
        <v>3</v>
      </c>
      <c r="HM29" t="s">
        <v>3</v>
      </c>
      <c r="HN29" t="s">
        <v>29</v>
      </c>
      <c r="HO29" t="s">
        <v>30</v>
      </c>
      <c r="HP29" t="s">
        <v>27</v>
      </c>
      <c r="HQ29" t="s">
        <v>27</v>
      </c>
      <c r="HS29">
        <v>0</v>
      </c>
      <c r="IK29">
        <v>0</v>
      </c>
    </row>
    <row r="30" spans="1:245" x14ac:dyDescent="0.25">
      <c r="A30">
        <v>17</v>
      </c>
      <c r="B30">
        <v>1</v>
      </c>
      <c r="C30">
        <f>ROW(SmtRes!A6)</f>
        <v>6</v>
      </c>
      <c r="D30">
        <f>ROW(EtalonRes!A6)</f>
        <v>6</v>
      </c>
      <c r="E30" t="s">
        <v>35</v>
      </c>
      <c r="F30" t="s">
        <v>36</v>
      </c>
      <c r="G30" t="s">
        <v>37</v>
      </c>
      <c r="H30" t="s">
        <v>38</v>
      </c>
      <c r="I30">
        <v>1</v>
      </c>
      <c r="J30">
        <v>0</v>
      </c>
      <c r="K30">
        <v>1</v>
      </c>
      <c r="O30">
        <f t="shared" si="21"/>
        <v>10682.31</v>
      </c>
      <c r="P30">
        <f>SUMIF(SmtRes!AQ3:'SmtRes'!AQ6,"=1",SmtRes!DF3:'SmtRes'!DF6)</f>
        <v>0</v>
      </c>
      <c r="Q30">
        <f>SUMIF(SmtRes!AQ3:'SmtRes'!AQ6,"=1",SmtRes!DG3:'SmtRes'!DG6)</f>
        <v>8374.4599999999991</v>
      </c>
      <c r="R30">
        <f>SUMIF(SmtRes!AQ3:'SmtRes'!AQ6,"=1",SmtRes!DH3:'SmtRes'!DH6)</f>
        <v>1826.8000000000002</v>
      </c>
      <c r="S30">
        <f>SUMIF(SmtRes!AQ3:'SmtRes'!AQ6,"=1",SmtRes!DI3:'SmtRes'!DI6)</f>
        <v>481.05</v>
      </c>
      <c r="T30">
        <f t="shared" si="22"/>
        <v>0</v>
      </c>
      <c r="U30">
        <f>SUMIF(SmtRes!AQ3:'SmtRes'!AQ6,"=1",SmtRes!CV3:'SmtRes'!CV6)</f>
        <v>0.6</v>
      </c>
      <c r="V30">
        <f>SUMIF(SmtRes!AQ3:'SmtRes'!AQ6,"=1",SmtRes!CW3:'SmtRes'!CW6)</f>
        <v>1.7799999999999998</v>
      </c>
      <c r="W30">
        <f t="shared" si="23"/>
        <v>0</v>
      </c>
      <c r="X30">
        <f t="shared" si="24"/>
        <v>2446.3200000000002</v>
      </c>
      <c r="Y30">
        <f t="shared" si="25"/>
        <v>1038.53</v>
      </c>
      <c r="AA30">
        <v>101230670</v>
      </c>
      <c r="AB30">
        <f t="shared" si="26"/>
        <v>7305.6445999999996</v>
      </c>
      <c r="AC30">
        <f>ROUND((0),6)</f>
        <v>0</v>
      </c>
      <c r="AD30">
        <f>ROUND((((SUM(SmtRes!BR3:'SmtRes'!BR6))-(SUM(SmtRes!BS3:'SmtRes'!BS6)))+AE30),6)</f>
        <v>6824.5946000000004</v>
      </c>
      <c r="AE30">
        <f>ROUND((SUM(SmtRes!BS3:'SmtRes'!BS6)),6)</f>
        <v>1826.7937999999999</v>
      </c>
      <c r="AF30">
        <f>ROUND((SUM(SmtRes!BT3:'SmtRes'!BT6)),6)</f>
        <v>481.05</v>
      </c>
      <c r="AG30">
        <f t="shared" si="27"/>
        <v>0</v>
      </c>
      <c r="AH30">
        <f>(SUM(SmtRes!BU3:'SmtRes'!BU6))</f>
        <v>0.6</v>
      </c>
      <c r="AI30">
        <f>(SUM(SmtRes!BV3:'SmtRes'!BV6))</f>
        <v>1.7799999999999998</v>
      </c>
      <c r="AJ30">
        <f t="shared" si="28"/>
        <v>0</v>
      </c>
      <c r="AK30">
        <v>9132.4384000000009</v>
      </c>
      <c r="AL30">
        <v>0</v>
      </c>
      <c r="AM30">
        <v>6824.5946000000004</v>
      </c>
      <c r="AN30">
        <v>1826.7937999999999</v>
      </c>
      <c r="AO30">
        <v>481.04999999999995</v>
      </c>
      <c r="AP30">
        <v>0</v>
      </c>
      <c r="AQ30">
        <v>0.6</v>
      </c>
      <c r="AR30">
        <v>1.7799999999999998</v>
      </c>
      <c r="AS30">
        <v>0</v>
      </c>
      <c r="AT30">
        <v>106</v>
      </c>
      <c r="AU30">
        <v>45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39</v>
      </c>
      <c r="BM30">
        <v>4001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106</v>
      </c>
      <c r="CA30">
        <v>45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10682.309999999998</v>
      </c>
      <c r="CQ30">
        <f>SUMIF(SmtRes!AQ3:'SmtRes'!AQ6,"=1",SmtRes!AA3:'SmtRes'!AA6)</f>
        <v>0</v>
      </c>
      <c r="CR30">
        <f>SUMIF(SmtRes!AQ3:'SmtRes'!AQ6,"=1",SmtRes!AB3:'SmtRes'!AB6)</f>
        <v>14045.17</v>
      </c>
      <c r="CS30">
        <f>SUMIF(SmtRes!AQ3:'SmtRes'!AQ6,"=1",SmtRes!AC3:'SmtRes'!AC6)</f>
        <v>3075.37</v>
      </c>
      <c r="CT30">
        <f>SUMIF(SmtRes!AQ3:'SmtRes'!AQ6,"=1",SmtRes!AD3:'SmtRes'!AD6)</f>
        <v>801.75</v>
      </c>
      <c r="CU30">
        <f t="shared" si="30"/>
        <v>0</v>
      </c>
      <c r="CV30">
        <f>SUMIF(SmtRes!AQ3:'SmtRes'!AQ6,"=1",SmtRes!BU3:'SmtRes'!BU6)</f>
        <v>0.6</v>
      </c>
      <c r="CW30">
        <f>SUMIF(SmtRes!AQ3:'SmtRes'!AQ6,"=1",SmtRes!BV3:'SmtRes'!BV6)</f>
        <v>1.7799999999999998</v>
      </c>
      <c r="CX30">
        <f t="shared" si="31"/>
        <v>0</v>
      </c>
      <c r="CY30">
        <f t="shared" si="32"/>
        <v>2446.3210000000004</v>
      </c>
      <c r="CZ30">
        <f t="shared" si="33"/>
        <v>1038.5325000000003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38</v>
      </c>
      <c r="DW30" t="s">
        <v>38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100160098</v>
      </c>
      <c r="EF30">
        <v>2</v>
      </c>
      <c r="EG30" t="s">
        <v>25</v>
      </c>
      <c r="EH30">
        <v>4</v>
      </c>
      <c r="EI30" t="s">
        <v>40</v>
      </c>
      <c r="EJ30">
        <v>1</v>
      </c>
      <c r="EK30">
        <v>4001</v>
      </c>
      <c r="EL30" t="s">
        <v>40</v>
      </c>
      <c r="EM30" t="s">
        <v>41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0.6</v>
      </c>
      <c r="EX30">
        <v>1.78</v>
      </c>
      <c r="EY30">
        <v>0</v>
      </c>
      <c r="FQ30">
        <v>0</v>
      </c>
      <c r="FR30">
        <v>0</v>
      </c>
      <c r="FS30">
        <v>0</v>
      </c>
      <c r="FX30">
        <v>106</v>
      </c>
      <c r="FY30">
        <v>45</v>
      </c>
      <c r="GA30" t="s">
        <v>3</v>
      </c>
      <c r="GD30">
        <v>1</v>
      </c>
      <c r="GF30">
        <v>-953131791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4"/>
        <v>0</v>
      </c>
      <c r="GM30">
        <f t="shared" si="35"/>
        <v>14167.16</v>
      </c>
      <c r="GN30">
        <f t="shared" si="36"/>
        <v>14167.16</v>
      </c>
      <c r="GO30">
        <f t="shared" si="37"/>
        <v>0</v>
      </c>
      <c r="GP30">
        <f t="shared" si="38"/>
        <v>0</v>
      </c>
      <c r="GR30">
        <v>0</v>
      </c>
      <c r="GS30">
        <v>3</v>
      </c>
      <c r="GT30">
        <v>0</v>
      </c>
      <c r="GU30" t="s">
        <v>3</v>
      </c>
      <c r="GV30">
        <f t="shared" si="39"/>
        <v>0</v>
      </c>
      <c r="GW30">
        <v>1</v>
      </c>
      <c r="GX30">
        <f t="shared" si="40"/>
        <v>0</v>
      </c>
      <c r="HA30">
        <v>0</v>
      </c>
      <c r="HB30">
        <v>0</v>
      </c>
      <c r="HC30">
        <f t="shared" si="41"/>
        <v>0</v>
      </c>
      <c r="HE30" t="s">
        <v>3</v>
      </c>
      <c r="HF30" t="s">
        <v>3</v>
      </c>
      <c r="HM30" t="s">
        <v>3</v>
      </c>
      <c r="HN30" t="s">
        <v>42</v>
      </c>
      <c r="HO30" t="s">
        <v>43</v>
      </c>
      <c r="HP30" t="s">
        <v>40</v>
      </c>
      <c r="HQ30" t="s">
        <v>40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ROW(SmtRes!A9)</f>
        <v>9</v>
      </c>
      <c r="D31">
        <f>ROW(EtalonRes!A9)</f>
        <v>9</v>
      </c>
      <c r="E31" t="s">
        <v>44</v>
      </c>
      <c r="F31" t="s">
        <v>45</v>
      </c>
      <c r="G31" t="s">
        <v>46</v>
      </c>
      <c r="H31" t="s">
        <v>38</v>
      </c>
      <c r="I31">
        <v>1</v>
      </c>
      <c r="J31">
        <v>0</v>
      </c>
      <c r="K31">
        <v>1</v>
      </c>
      <c r="O31">
        <f t="shared" si="21"/>
        <v>3735.95</v>
      </c>
      <c r="P31">
        <f>SUMIF(SmtRes!AQ7:'SmtRes'!AQ9,"=1",SmtRes!DF7:'SmtRes'!DF9)</f>
        <v>0</v>
      </c>
      <c r="Q31">
        <f>SUMIF(SmtRes!AQ7:'SmtRes'!AQ9,"=1",SmtRes!DG7:'SmtRes'!DG9)</f>
        <v>2967.46</v>
      </c>
      <c r="R31">
        <f>SUMIF(SmtRes!AQ7:'SmtRes'!AQ9,"=1",SmtRes!DH7:'SmtRes'!DH9)</f>
        <v>560.03</v>
      </c>
      <c r="S31">
        <f>SUMIF(SmtRes!AQ7:'SmtRes'!AQ9,"=1",SmtRes!DI7:'SmtRes'!DI9)</f>
        <v>208.46</v>
      </c>
      <c r="T31">
        <f t="shared" si="22"/>
        <v>0</v>
      </c>
      <c r="U31">
        <f>SUMIF(SmtRes!AQ7:'SmtRes'!AQ9,"=1",SmtRes!CV7:'SmtRes'!CV9)</f>
        <v>0.26</v>
      </c>
      <c r="V31">
        <f>SUMIF(SmtRes!AQ7:'SmtRes'!AQ9,"=1",SmtRes!CW7:'SmtRes'!CW9)</f>
        <v>0.52</v>
      </c>
      <c r="W31">
        <f t="shared" si="23"/>
        <v>0</v>
      </c>
      <c r="X31">
        <f t="shared" si="24"/>
        <v>814.6</v>
      </c>
      <c r="Y31">
        <f t="shared" si="25"/>
        <v>345.82</v>
      </c>
      <c r="AA31">
        <v>101230670</v>
      </c>
      <c r="AB31">
        <f t="shared" si="26"/>
        <v>2640.8018000000002</v>
      </c>
      <c r="AC31">
        <f>ROUND((0),6)</f>
        <v>0</v>
      </c>
      <c r="AD31">
        <f>ROUND((((SUM(SmtRes!BR7:'SmtRes'!BR9))-(SUM(SmtRes!BS7:'SmtRes'!BS9)))+AE31),6)</f>
        <v>2432.3467999999998</v>
      </c>
      <c r="AE31">
        <f>ROUND((SUM(SmtRes!BS7:'SmtRes'!BS9)),6)</f>
        <v>560.02959999999996</v>
      </c>
      <c r="AF31">
        <f>ROUND((SUM(SmtRes!BT7:'SmtRes'!BT9)),6)</f>
        <v>208.45500000000001</v>
      </c>
      <c r="AG31">
        <f t="shared" si="27"/>
        <v>0</v>
      </c>
      <c r="AH31">
        <f>(SUM(SmtRes!BU7:'SmtRes'!BU9))</f>
        <v>0.26</v>
      </c>
      <c r="AI31">
        <f>(SUM(SmtRes!BV7:'SmtRes'!BV9))</f>
        <v>0.52</v>
      </c>
      <c r="AJ31">
        <f t="shared" si="28"/>
        <v>0</v>
      </c>
      <c r="AK31">
        <v>3200.8314</v>
      </c>
      <c r="AL31">
        <v>0</v>
      </c>
      <c r="AM31">
        <v>2432.3468000000003</v>
      </c>
      <c r="AN31">
        <v>560.02960000000007</v>
      </c>
      <c r="AO31">
        <v>208.45500000000001</v>
      </c>
      <c r="AP31">
        <v>0</v>
      </c>
      <c r="AQ31">
        <v>0.26</v>
      </c>
      <c r="AR31">
        <v>0.52</v>
      </c>
      <c r="AS31">
        <v>0</v>
      </c>
      <c r="AT31">
        <v>106</v>
      </c>
      <c r="AU31">
        <v>45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47</v>
      </c>
      <c r="BM31">
        <v>4001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106</v>
      </c>
      <c r="CA31">
        <v>45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3735.95</v>
      </c>
      <c r="CQ31">
        <f>SUMIF(SmtRes!AQ7:'SmtRes'!AQ9,"=1",SmtRes!AA7:'SmtRes'!AA9)</f>
        <v>0</v>
      </c>
      <c r="CR31">
        <f>SUMIF(SmtRes!AQ7:'SmtRes'!AQ9,"=1",SmtRes!AB7:'SmtRes'!AB9)</f>
        <v>11413.32</v>
      </c>
      <c r="CS31">
        <f>SUMIF(SmtRes!AQ7:'SmtRes'!AQ9,"=1",SmtRes!AC7:'SmtRes'!AC9)</f>
        <v>2153.96</v>
      </c>
      <c r="CT31">
        <f>SUMIF(SmtRes!AQ7:'SmtRes'!AQ9,"=1",SmtRes!AD7:'SmtRes'!AD9)</f>
        <v>801.75</v>
      </c>
      <c r="CU31">
        <f t="shared" si="30"/>
        <v>0</v>
      </c>
      <c r="CV31">
        <f>SUMIF(SmtRes!AQ7:'SmtRes'!AQ9,"=1",SmtRes!BU7:'SmtRes'!BU9)</f>
        <v>0.26</v>
      </c>
      <c r="CW31">
        <f>SUMIF(SmtRes!AQ7:'SmtRes'!AQ9,"=1",SmtRes!BV7:'SmtRes'!BV9)</f>
        <v>0.52</v>
      </c>
      <c r="CX31">
        <f t="shared" si="31"/>
        <v>0</v>
      </c>
      <c r="CY31">
        <f t="shared" si="32"/>
        <v>814.59940000000006</v>
      </c>
      <c r="CZ31">
        <f t="shared" si="33"/>
        <v>345.82050000000004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38</v>
      </c>
      <c r="DW31" t="s">
        <v>38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100160098</v>
      </c>
      <c r="EF31">
        <v>2</v>
      </c>
      <c r="EG31" t="s">
        <v>25</v>
      </c>
      <c r="EH31">
        <v>4</v>
      </c>
      <c r="EI31" t="s">
        <v>40</v>
      </c>
      <c r="EJ31">
        <v>1</v>
      </c>
      <c r="EK31">
        <v>4001</v>
      </c>
      <c r="EL31" t="s">
        <v>40</v>
      </c>
      <c r="EM31" t="s">
        <v>41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0.26</v>
      </c>
      <c r="EX31">
        <v>0.52</v>
      </c>
      <c r="EY31">
        <v>0</v>
      </c>
      <c r="FQ31">
        <v>0</v>
      </c>
      <c r="FR31">
        <v>0</v>
      </c>
      <c r="FS31">
        <v>0</v>
      </c>
      <c r="FX31">
        <v>106</v>
      </c>
      <c r="FY31">
        <v>45</v>
      </c>
      <c r="GA31" t="s">
        <v>3</v>
      </c>
      <c r="GD31">
        <v>1</v>
      </c>
      <c r="GF31">
        <v>2085813802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4"/>
        <v>0</v>
      </c>
      <c r="GM31">
        <f t="shared" si="35"/>
        <v>4896.37</v>
      </c>
      <c r="GN31">
        <f t="shared" si="36"/>
        <v>4896.37</v>
      </c>
      <c r="GO31">
        <f t="shared" si="37"/>
        <v>0</v>
      </c>
      <c r="GP31">
        <f t="shared" si="38"/>
        <v>0</v>
      </c>
      <c r="GR31">
        <v>0</v>
      </c>
      <c r="GS31">
        <v>3</v>
      </c>
      <c r="GT31">
        <v>0</v>
      </c>
      <c r="GU31" t="s">
        <v>3</v>
      </c>
      <c r="GV31">
        <f t="shared" si="39"/>
        <v>0</v>
      </c>
      <c r="GW31">
        <v>1</v>
      </c>
      <c r="GX31">
        <f t="shared" si="40"/>
        <v>0</v>
      </c>
      <c r="HA31">
        <v>0</v>
      </c>
      <c r="HB31">
        <v>0</v>
      </c>
      <c r="HC31">
        <f t="shared" si="41"/>
        <v>0</v>
      </c>
      <c r="HE31" t="s">
        <v>3</v>
      </c>
      <c r="HF31" t="s">
        <v>3</v>
      </c>
      <c r="HM31" t="s">
        <v>3</v>
      </c>
      <c r="HN31" t="s">
        <v>42</v>
      </c>
      <c r="HO31" t="s">
        <v>43</v>
      </c>
      <c r="HP31" t="s">
        <v>40</v>
      </c>
      <c r="HQ31" t="s">
        <v>40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ROW(SmtRes!A23)</f>
        <v>23</v>
      </c>
      <c r="D32">
        <f>ROW(EtalonRes!A23)</f>
        <v>23</v>
      </c>
      <c r="E32" t="s">
        <v>3</v>
      </c>
      <c r="F32" t="s">
        <v>48</v>
      </c>
      <c r="G32" t="s">
        <v>49</v>
      </c>
      <c r="H32" t="s">
        <v>50</v>
      </c>
      <c r="I32">
        <v>0</v>
      </c>
      <c r="J32">
        <v>0</v>
      </c>
      <c r="K32">
        <v>0</v>
      </c>
      <c r="O32">
        <f t="shared" si="21"/>
        <v>0</v>
      </c>
      <c r="P32">
        <f>SUMIF(SmtRes!AQ10:'SmtRes'!AQ23,"=1",SmtRes!DF10:'SmtRes'!DF23)</f>
        <v>0</v>
      </c>
      <c r="Q32">
        <f>SUMIF(SmtRes!AQ10:'SmtRes'!AQ23,"=1",SmtRes!DG10:'SmtRes'!DG23)</f>
        <v>0</v>
      </c>
      <c r="R32">
        <f>SUMIF(SmtRes!AQ10:'SmtRes'!AQ23,"=1",SmtRes!DH10:'SmtRes'!DH23)</f>
        <v>0</v>
      </c>
      <c r="S32">
        <f>SUMIF(SmtRes!AQ10:'SmtRes'!AQ23,"=1",SmtRes!DI10:'SmtRes'!DI23)</f>
        <v>0</v>
      </c>
      <c r="T32">
        <f t="shared" si="22"/>
        <v>0</v>
      </c>
      <c r="U32">
        <f>SUMIF(SmtRes!AQ10:'SmtRes'!AQ23,"=1",SmtRes!CV10:'SmtRes'!CV23)</f>
        <v>0</v>
      </c>
      <c r="V32">
        <f>SUMIF(SmtRes!AQ10:'SmtRes'!AQ23,"=1",SmtRes!CW10:'SmtRes'!CW23)</f>
        <v>0</v>
      </c>
      <c r="W32">
        <f t="shared" si="23"/>
        <v>0</v>
      </c>
      <c r="X32">
        <f t="shared" si="24"/>
        <v>0</v>
      </c>
      <c r="Y32">
        <f t="shared" si="25"/>
        <v>0</v>
      </c>
      <c r="AA32">
        <v>-1</v>
      </c>
      <c r="AB32">
        <f t="shared" si="26"/>
        <v>8573.7027930000004</v>
      </c>
      <c r="AC32">
        <f>ROUND((SUM(SmtRes!BQ10:'SmtRes'!BQ23)),6)</f>
        <v>165.58969300000001</v>
      </c>
      <c r="AD32">
        <f>ROUND((((SUM(SmtRes!BR10:'SmtRes'!BR23))-(SUM(SmtRes!BS10:'SmtRes'!BS23)))+AE32),6)</f>
        <v>6557.3972000000003</v>
      </c>
      <c r="AE32">
        <f>ROUND((SUM(SmtRes!BS10:'SmtRes'!BS23)),6)</f>
        <v>3179.9430000000002</v>
      </c>
      <c r="AF32">
        <f>ROUND((SUM(SmtRes!BT10:'SmtRes'!BT23)),6)</f>
        <v>1850.7158999999999</v>
      </c>
      <c r="AG32">
        <f t="shared" si="27"/>
        <v>0</v>
      </c>
      <c r="AH32">
        <f>(SUM(SmtRes!BU10:'SmtRes'!BU23))</f>
        <v>2.09</v>
      </c>
      <c r="AI32">
        <f>(SUM(SmtRes!BV10:'SmtRes'!BV23))</f>
        <v>3.4499999999999997</v>
      </c>
      <c r="AJ32">
        <f t="shared" si="28"/>
        <v>0</v>
      </c>
      <c r="AK32">
        <v>11753.645792599998</v>
      </c>
      <c r="AL32">
        <v>165.58969260000001</v>
      </c>
      <c r="AM32">
        <v>6557.3971999999994</v>
      </c>
      <c r="AN32">
        <v>3179.9429999999998</v>
      </c>
      <c r="AO32">
        <v>1850.7158999999999</v>
      </c>
      <c r="AP32">
        <v>0</v>
      </c>
      <c r="AQ32">
        <v>2.09</v>
      </c>
      <c r="AR32">
        <v>3.4499999999999997</v>
      </c>
      <c r="AS32">
        <v>0</v>
      </c>
      <c r="AT32">
        <v>106</v>
      </c>
      <c r="AU32">
        <v>45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51</v>
      </c>
      <c r="BM32">
        <v>4001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106</v>
      </c>
      <c r="CA32">
        <v>45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0</v>
      </c>
      <c r="CQ32">
        <f>SUMIF(SmtRes!AQ10:'SmtRes'!AQ23,"=1",SmtRes!AA10:'SmtRes'!AA23)</f>
        <v>43875.24</v>
      </c>
      <c r="CR32">
        <f>SUMIF(SmtRes!AQ10:'SmtRes'!AQ23,"=1",SmtRes!AB10:'SmtRes'!AB23)</f>
        <v>13119.930000000002</v>
      </c>
      <c r="CS32">
        <f>SUMIF(SmtRes!AQ10:'SmtRes'!AQ23,"=1",SmtRes!AC10:'SmtRes'!AC23)</f>
        <v>6641.35</v>
      </c>
      <c r="CT32">
        <f>SUMIF(SmtRes!AQ10:'SmtRes'!AQ23,"=1",SmtRes!AD10:'SmtRes'!AD23)</f>
        <v>885.51</v>
      </c>
      <c r="CU32">
        <f t="shared" si="30"/>
        <v>0</v>
      </c>
      <c r="CV32">
        <f>SUMIF(SmtRes!AQ10:'SmtRes'!AQ23,"=1",SmtRes!BU10:'SmtRes'!BU23)</f>
        <v>2.09</v>
      </c>
      <c r="CW32">
        <f>SUMIF(SmtRes!AQ10:'SmtRes'!AQ23,"=1",SmtRes!BV10:'SmtRes'!BV23)</f>
        <v>3.4499999999999997</v>
      </c>
      <c r="CX32">
        <f t="shared" si="31"/>
        <v>0</v>
      </c>
      <c r="CY32">
        <f t="shared" si="32"/>
        <v>0</v>
      </c>
      <c r="CZ32">
        <f t="shared" si="33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1003</v>
      </c>
      <c r="DV32" t="s">
        <v>50</v>
      </c>
      <c r="DW32" t="s">
        <v>50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100160098</v>
      </c>
      <c r="EF32">
        <v>2</v>
      </c>
      <c r="EG32" t="s">
        <v>25</v>
      </c>
      <c r="EH32">
        <v>4</v>
      </c>
      <c r="EI32" t="s">
        <v>40</v>
      </c>
      <c r="EJ32">
        <v>1</v>
      </c>
      <c r="EK32">
        <v>4001</v>
      </c>
      <c r="EL32" t="s">
        <v>40</v>
      </c>
      <c r="EM32" t="s">
        <v>41</v>
      </c>
      <c r="EO32" t="s">
        <v>3</v>
      </c>
      <c r="EQ32">
        <v>1024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2.09</v>
      </c>
      <c r="EX32">
        <v>3.45</v>
      </c>
      <c r="EY32">
        <v>0</v>
      </c>
      <c r="FQ32">
        <v>0</v>
      </c>
      <c r="FR32">
        <v>0</v>
      </c>
      <c r="FS32">
        <v>0</v>
      </c>
      <c r="FX32">
        <v>106</v>
      </c>
      <c r="FY32">
        <v>45</v>
      </c>
      <c r="GA32" t="s">
        <v>3</v>
      </c>
      <c r="GD32">
        <v>1</v>
      </c>
      <c r="GF32">
        <v>813476527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4"/>
        <v>0</v>
      </c>
      <c r="GM32">
        <f t="shared" si="35"/>
        <v>0</v>
      </c>
      <c r="GN32">
        <f t="shared" si="36"/>
        <v>0</v>
      </c>
      <c r="GO32">
        <f t="shared" si="37"/>
        <v>0</v>
      </c>
      <c r="GP32">
        <f t="shared" si="38"/>
        <v>0</v>
      </c>
      <c r="GR32">
        <v>0</v>
      </c>
      <c r="GS32">
        <v>3</v>
      </c>
      <c r="GT32">
        <v>0</v>
      </c>
      <c r="GU32" t="s">
        <v>3</v>
      </c>
      <c r="GV32">
        <f t="shared" si="39"/>
        <v>0</v>
      </c>
      <c r="GW32">
        <v>1</v>
      </c>
      <c r="GX32">
        <f t="shared" si="40"/>
        <v>0</v>
      </c>
      <c r="HA32">
        <v>0</v>
      </c>
      <c r="HB32">
        <v>0</v>
      </c>
      <c r="HC32">
        <f t="shared" si="41"/>
        <v>0</v>
      </c>
      <c r="HE32" t="s">
        <v>3</v>
      </c>
      <c r="HF32" t="s">
        <v>3</v>
      </c>
      <c r="HM32" t="s">
        <v>3</v>
      </c>
      <c r="HN32" t="s">
        <v>42</v>
      </c>
      <c r="HO32" t="s">
        <v>43</v>
      </c>
      <c r="HP32" t="s">
        <v>40</v>
      </c>
      <c r="HQ32" t="s">
        <v>40</v>
      </c>
      <c r="HS32">
        <v>0</v>
      </c>
      <c r="IK32">
        <v>0</v>
      </c>
    </row>
    <row r="33" spans="1:245" x14ac:dyDescent="0.25">
      <c r="A33">
        <v>18</v>
      </c>
      <c r="B33">
        <v>1</v>
      </c>
      <c r="C33">
        <v>21</v>
      </c>
      <c r="E33" t="s">
        <v>3</v>
      </c>
      <c r="F33" t="s">
        <v>52</v>
      </c>
      <c r="G33" t="s">
        <v>53</v>
      </c>
      <c r="H33" t="s">
        <v>54</v>
      </c>
      <c r="I33">
        <f>I32*J33</f>
        <v>0</v>
      </c>
      <c r="J33">
        <v>132</v>
      </c>
      <c r="K33">
        <v>132</v>
      </c>
      <c r="O33">
        <f t="shared" si="21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-1</v>
      </c>
      <c r="AB33">
        <f t="shared" si="26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7"/>
        <v>0</v>
      </c>
      <c r="AH33">
        <f>(EW33)</f>
        <v>0</v>
      </c>
      <c r="AI33">
        <f>(EX33)</f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106</v>
      </c>
      <c r="AU33">
        <v>45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4001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106</v>
      </c>
      <c r="CA33">
        <v>45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>AH33</f>
        <v>0</v>
      </c>
      <c r="CW33">
        <f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54</v>
      </c>
      <c r="DW33" t="s">
        <v>54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100160098</v>
      </c>
      <c r="EF33">
        <v>2</v>
      </c>
      <c r="EG33" t="s">
        <v>25</v>
      </c>
      <c r="EH33">
        <v>4</v>
      </c>
      <c r="EI33" t="s">
        <v>40</v>
      </c>
      <c r="EJ33">
        <v>1</v>
      </c>
      <c r="EK33">
        <v>4001</v>
      </c>
      <c r="EL33" t="s">
        <v>40</v>
      </c>
      <c r="EM33" t="s">
        <v>41</v>
      </c>
      <c r="EO33" t="s">
        <v>3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106</v>
      </c>
      <c r="FY33">
        <v>45</v>
      </c>
      <c r="GA33" t="s">
        <v>3</v>
      </c>
      <c r="GD33">
        <v>1</v>
      </c>
      <c r="GF33">
        <v>-613428375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4"/>
        <v>0</v>
      </c>
      <c r="GM33">
        <f t="shared" si="35"/>
        <v>0</v>
      </c>
      <c r="GN33">
        <f t="shared" si="36"/>
        <v>0</v>
      </c>
      <c r="GO33">
        <f t="shared" si="37"/>
        <v>0</v>
      </c>
      <c r="GP33">
        <f t="shared" si="38"/>
        <v>0</v>
      </c>
      <c r="GR33">
        <v>0</v>
      </c>
      <c r="GS33">
        <v>3</v>
      </c>
      <c r="GT33">
        <v>0</v>
      </c>
      <c r="GU33" t="s">
        <v>3</v>
      </c>
      <c r="GV33">
        <f t="shared" si="39"/>
        <v>0</v>
      </c>
      <c r="GW33">
        <v>1</v>
      </c>
      <c r="GX33">
        <f t="shared" si="40"/>
        <v>0</v>
      </c>
      <c r="HA33">
        <v>0</v>
      </c>
      <c r="HB33">
        <v>0</v>
      </c>
      <c r="HC33">
        <f t="shared" si="41"/>
        <v>0</v>
      </c>
      <c r="HE33" t="s">
        <v>3</v>
      </c>
      <c r="HF33" t="s">
        <v>3</v>
      </c>
      <c r="HM33" t="s">
        <v>3</v>
      </c>
      <c r="HN33" t="s">
        <v>42</v>
      </c>
      <c r="HO33" t="s">
        <v>43</v>
      </c>
      <c r="HP33" t="s">
        <v>40</v>
      </c>
      <c r="HQ33" t="s">
        <v>40</v>
      </c>
      <c r="HS33">
        <v>0</v>
      </c>
      <c r="IK33">
        <v>0</v>
      </c>
    </row>
    <row r="34" spans="1:245" x14ac:dyDescent="0.25">
      <c r="A34">
        <v>18</v>
      </c>
      <c r="B34">
        <v>1</v>
      </c>
      <c r="C34">
        <v>22</v>
      </c>
      <c r="E34" t="s">
        <v>3</v>
      </c>
      <c r="F34" t="s">
        <v>55</v>
      </c>
      <c r="G34" t="s">
        <v>56</v>
      </c>
      <c r="H34" t="s">
        <v>57</v>
      </c>
      <c r="I34">
        <f>I32*J34</f>
        <v>0</v>
      </c>
      <c r="J34">
        <v>6.5799999999999999E-3</v>
      </c>
      <c r="K34">
        <v>6.5799999999999999E-3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-1</v>
      </c>
      <c r="AB34">
        <f t="shared" si="26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106</v>
      </c>
      <c r="AU34">
        <v>45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4001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106</v>
      </c>
      <c r="CA34">
        <v>45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57</v>
      </c>
      <c r="DW34" t="s">
        <v>57</v>
      </c>
      <c r="DX34">
        <v>1000</v>
      </c>
      <c r="DZ34" t="s">
        <v>3</v>
      </c>
      <c r="EA34" t="s">
        <v>3</v>
      </c>
      <c r="EB34" t="s">
        <v>3</v>
      </c>
      <c r="EC34" t="s">
        <v>3</v>
      </c>
      <c r="EE34">
        <v>100160098</v>
      </c>
      <c r="EF34">
        <v>2</v>
      </c>
      <c r="EG34" t="s">
        <v>25</v>
      </c>
      <c r="EH34">
        <v>4</v>
      </c>
      <c r="EI34" t="s">
        <v>40</v>
      </c>
      <c r="EJ34">
        <v>1</v>
      </c>
      <c r="EK34">
        <v>4001</v>
      </c>
      <c r="EL34" t="s">
        <v>40</v>
      </c>
      <c r="EM34" t="s">
        <v>41</v>
      </c>
      <c r="EO34" t="s">
        <v>3</v>
      </c>
      <c r="EQ34">
        <v>1024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106</v>
      </c>
      <c r="FY34">
        <v>45</v>
      </c>
      <c r="GA34" t="s">
        <v>3</v>
      </c>
      <c r="GD34">
        <v>1</v>
      </c>
      <c r="GF34">
        <v>1194331178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4"/>
        <v>0</v>
      </c>
      <c r="GM34">
        <f t="shared" si="35"/>
        <v>0</v>
      </c>
      <c r="GN34">
        <f t="shared" si="36"/>
        <v>0</v>
      </c>
      <c r="GO34">
        <f t="shared" si="37"/>
        <v>0</v>
      </c>
      <c r="GP34">
        <f t="shared" si="38"/>
        <v>0</v>
      </c>
      <c r="GR34">
        <v>0</v>
      </c>
      <c r="GS34">
        <v>3</v>
      </c>
      <c r="GT34">
        <v>0</v>
      </c>
      <c r="GU34" t="s">
        <v>3</v>
      </c>
      <c r="GV34">
        <f t="shared" si="39"/>
        <v>0</v>
      </c>
      <c r="GW34">
        <v>1</v>
      </c>
      <c r="GX34">
        <f t="shared" si="40"/>
        <v>0</v>
      </c>
      <c r="HA34">
        <v>0</v>
      </c>
      <c r="HB34">
        <v>0</v>
      </c>
      <c r="HC34">
        <f t="shared" si="41"/>
        <v>0</v>
      </c>
      <c r="HE34" t="s">
        <v>3</v>
      </c>
      <c r="HF34" t="s">
        <v>3</v>
      </c>
      <c r="HM34" t="s">
        <v>3</v>
      </c>
      <c r="HN34" t="s">
        <v>42</v>
      </c>
      <c r="HO34" t="s">
        <v>43</v>
      </c>
      <c r="HP34" t="s">
        <v>40</v>
      </c>
      <c r="HQ34" t="s">
        <v>40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ROW(SmtRes!A37)</f>
        <v>37</v>
      </c>
      <c r="D35">
        <f>ROW(EtalonRes!A37)</f>
        <v>37</v>
      </c>
      <c r="E35" t="s">
        <v>58</v>
      </c>
      <c r="F35" t="s">
        <v>59</v>
      </c>
      <c r="G35" t="s">
        <v>60</v>
      </c>
      <c r="H35" t="s">
        <v>50</v>
      </c>
      <c r="I35">
        <v>89</v>
      </c>
      <c r="J35">
        <v>0</v>
      </c>
      <c r="K35">
        <v>89</v>
      </c>
      <c r="O35">
        <f t="shared" si="21"/>
        <v>2674821.7200000002</v>
      </c>
      <c r="P35">
        <f>SUMIF(SmtRes!AQ24:'SmtRes'!AQ37,"=1",SmtRes!DF24:'SmtRes'!DF37)</f>
        <v>37883.880000000005</v>
      </c>
      <c r="Q35">
        <f>SUMIF(SmtRes!AQ24:'SmtRes'!AQ37,"=1",SmtRes!DG24:'SmtRes'!DG37)</f>
        <v>1861386.8</v>
      </c>
      <c r="R35">
        <f>SUMIF(SmtRes!AQ24:'SmtRes'!AQ37,"=1",SmtRes!DH24:'SmtRes'!DH37)</f>
        <v>494899.97000000003</v>
      </c>
      <c r="S35">
        <f>SUMIF(SmtRes!AQ24:'SmtRes'!AQ37,"=1",SmtRes!DI24:'SmtRes'!DI37)</f>
        <v>280651.07</v>
      </c>
      <c r="T35">
        <f t="shared" si="22"/>
        <v>0</v>
      </c>
      <c r="U35">
        <f>SUMIF(SmtRes!AQ24:'SmtRes'!AQ37,"=1",SmtRes!CV24:'SmtRes'!CV37)</f>
        <v>325.74</v>
      </c>
      <c r="V35">
        <f>SUMIF(SmtRes!AQ24:'SmtRes'!AQ37,"=1",SmtRes!CW24:'SmtRes'!CW37)</f>
        <v>484.15999999999991</v>
      </c>
      <c r="W35">
        <f t="shared" si="23"/>
        <v>0</v>
      </c>
      <c r="X35">
        <f t="shared" si="24"/>
        <v>822084.1</v>
      </c>
      <c r="Y35">
        <f t="shared" si="25"/>
        <v>348997.97</v>
      </c>
      <c r="AA35">
        <v>101230670</v>
      </c>
      <c r="AB35">
        <f t="shared" si="26"/>
        <v>20808.795219</v>
      </c>
      <c r="AC35">
        <f>ROUND((SUM(SmtRes!BQ24:'SmtRes'!BQ37)),6)</f>
        <v>368.64801899999998</v>
      </c>
      <c r="AD35">
        <f>ROUND((((SUM(SmtRes!BR24:'SmtRes'!BR37))-(SUM(SmtRes!BS24:'SmtRes'!BS37)))+AE35),6)</f>
        <v>17286.7644</v>
      </c>
      <c r="AE35">
        <f>ROUND((SUM(SmtRes!BS24:'SmtRes'!BS37)),6)</f>
        <v>5560.6738999999998</v>
      </c>
      <c r="AF35">
        <f>ROUND((SUM(SmtRes!BT24:'SmtRes'!BT37)),6)</f>
        <v>3153.3827999999999</v>
      </c>
      <c r="AG35">
        <f t="shared" si="27"/>
        <v>0</v>
      </c>
      <c r="AH35">
        <f>(SUM(SmtRes!BU24:'SmtRes'!BU37))</f>
        <v>3.66</v>
      </c>
      <c r="AI35">
        <f>(SUM(SmtRes!BV24:'SmtRes'!BV37))</f>
        <v>5.4399999999999995</v>
      </c>
      <c r="AJ35">
        <f t="shared" si="28"/>
        <v>0</v>
      </c>
      <c r="AK35">
        <v>26369.4691193</v>
      </c>
      <c r="AL35">
        <v>368.64801929999999</v>
      </c>
      <c r="AM35">
        <v>17286.7644</v>
      </c>
      <c r="AN35">
        <v>5560.6739000000007</v>
      </c>
      <c r="AO35">
        <v>3153.3828000000003</v>
      </c>
      <c r="AP35">
        <v>0</v>
      </c>
      <c r="AQ35">
        <v>3.66</v>
      </c>
      <c r="AR35">
        <v>5.4399999999999995</v>
      </c>
      <c r="AS35">
        <v>0</v>
      </c>
      <c r="AT35">
        <v>106</v>
      </c>
      <c r="AU35">
        <v>45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61</v>
      </c>
      <c r="BM35">
        <v>4001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106</v>
      </c>
      <c r="CA35">
        <v>45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9"/>
        <v>2674821.7200000002</v>
      </c>
      <c r="CQ35">
        <f>SUMIF(SmtRes!AQ24:'SmtRes'!AQ37,"=1",SmtRes!AA24:'SmtRes'!AA37)</f>
        <v>43875.24</v>
      </c>
      <c r="CR35">
        <f>SUMIF(SmtRes!AQ24:'SmtRes'!AQ37,"=1",SmtRes!AB24:'SmtRes'!AB37)</f>
        <v>20205.780000000002</v>
      </c>
      <c r="CS35">
        <f>SUMIF(SmtRes!AQ24:'SmtRes'!AQ37,"=1",SmtRes!AC24:'SmtRes'!AC37)</f>
        <v>7179.85</v>
      </c>
      <c r="CT35">
        <f>SUMIF(SmtRes!AQ24:'SmtRes'!AQ37,"=1",SmtRes!AD24:'SmtRes'!AD37)</f>
        <v>861.58</v>
      </c>
      <c r="CU35">
        <f t="shared" si="30"/>
        <v>0</v>
      </c>
      <c r="CV35">
        <f>SUMIF(SmtRes!AQ24:'SmtRes'!AQ37,"=1",SmtRes!BU24:'SmtRes'!BU37)</f>
        <v>3.66</v>
      </c>
      <c r="CW35">
        <f>SUMIF(SmtRes!AQ24:'SmtRes'!AQ37,"=1",SmtRes!BV24:'SmtRes'!BV37)</f>
        <v>5.4399999999999995</v>
      </c>
      <c r="CX35">
        <f t="shared" si="31"/>
        <v>0</v>
      </c>
      <c r="CY35">
        <f t="shared" si="32"/>
        <v>822084.10240000009</v>
      </c>
      <c r="CZ35">
        <f t="shared" si="33"/>
        <v>348997.96800000005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1003</v>
      </c>
      <c r="DV35" t="s">
        <v>50</v>
      </c>
      <c r="DW35" t="s">
        <v>50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100160098</v>
      </c>
      <c r="EF35">
        <v>2</v>
      </c>
      <c r="EG35" t="s">
        <v>25</v>
      </c>
      <c r="EH35">
        <v>4</v>
      </c>
      <c r="EI35" t="s">
        <v>40</v>
      </c>
      <c r="EJ35">
        <v>1</v>
      </c>
      <c r="EK35">
        <v>4001</v>
      </c>
      <c r="EL35" t="s">
        <v>40</v>
      </c>
      <c r="EM35" t="s">
        <v>41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3.66</v>
      </c>
      <c r="EX35">
        <v>5.44</v>
      </c>
      <c r="EY35">
        <v>0</v>
      </c>
      <c r="FQ35">
        <v>0</v>
      </c>
      <c r="FR35">
        <v>0</v>
      </c>
      <c r="FS35">
        <v>0</v>
      </c>
      <c r="FX35">
        <v>106</v>
      </c>
      <c r="FY35">
        <v>45</v>
      </c>
      <c r="GA35" t="s">
        <v>3</v>
      </c>
      <c r="GD35">
        <v>1</v>
      </c>
      <c r="GF35">
        <v>-1971306940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4"/>
        <v>0</v>
      </c>
      <c r="GM35">
        <f t="shared" si="35"/>
        <v>3845903.79</v>
      </c>
      <c r="GN35">
        <f t="shared" si="36"/>
        <v>3845903.79</v>
      </c>
      <c r="GO35">
        <f t="shared" si="37"/>
        <v>0</v>
      </c>
      <c r="GP35">
        <f t="shared" si="38"/>
        <v>0</v>
      </c>
      <c r="GR35">
        <v>0</v>
      </c>
      <c r="GS35">
        <v>3</v>
      </c>
      <c r="GT35">
        <v>0</v>
      </c>
      <c r="GU35" t="s">
        <v>3</v>
      </c>
      <c r="GV35">
        <f t="shared" si="39"/>
        <v>0</v>
      </c>
      <c r="GW35">
        <v>1</v>
      </c>
      <c r="GX35">
        <f t="shared" si="40"/>
        <v>0</v>
      </c>
      <c r="HA35">
        <v>0</v>
      </c>
      <c r="HB35">
        <v>0</v>
      </c>
      <c r="HC35">
        <f t="shared" si="41"/>
        <v>0</v>
      </c>
      <c r="HE35" t="s">
        <v>3</v>
      </c>
      <c r="HF35" t="s">
        <v>3</v>
      </c>
      <c r="HM35" t="s">
        <v>3</v>
      </c>
      <c r="HN35" t="s">
        <v>42</v>
      </c>
      <c r="HO35" t="s">
        <v>43</v>
      </c>
      <c r="HP35" t="s">
        <v>40</v>
      </c>
      <c r="HQ35" t="s">
        <v>40</v>
      </c>
      <c r="HS35">
        <v>0</v>
      </c>
      <c r="IK35">
        <v>0</v>
      </c>
    </row>
    <row r="36" spans="1:245" x14ac:dyDescent="0.25">
      <c r="A36">
        <v>18</v>
      </c>
      <c r="B36">
        <v>1</v>
      </c>
      <c r="C36">
        <v>35</v>
      </c>
      <c r="E36" t="s">
        <v>62</v>
      </c>
      <c r="F36" t="s">
        <v>63</v>
      </c>
      <c r="G36" t="s">
        <v>64</v>
      </c>
      <c r="H36" t="s">
        <v>57</v>
      </c>
      <c r="I36">
        <f>I35*J36</f>
        <v>30.028600000000004</v>
      </c>
      <c r="J36">
        <v>0.33740000000000003</v>
      </c>
      <c r="K36">
        <v>0.33739999999999998</v>
      </c>
      <c r="O36">
        <f t="shared" si="21"/>
        <v>424988.47</v>
      </c>
      <c r="P36">
        <f>ROUND(CQ36*I36,2)</f>
        <v>424988.47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101230670</v>
      </c>
      <c r="AB36">
        <f t="shared" si="26"/>
        <v>16456.73</v>
      </c>
      <c r="AC36">
        <f>ROUND((ES36),6)</f>
        <v>16456.73</v>
      </c>
      <c r="AD36">
        <f>ROUND((((ET36)-(EU36))+AE36),6)</f>
        <v>0</v>
      </c>
      <c r="AE36">
        <f t="shared" ref="AE36:AF38" si="42">ROUND((EU36),6)</f>
        <v>0</v>
      </c>
      <c r="AF36">
        <f t="shared" si="42"/>
        <v>0</v>
      </c>
      <c r="AG36">
        <f t="shared" si="27"/>
        <v>0</v>
      </c>
      <c r="AH36">
        <f t="shared" ref="AH36:AI38" si="43">(EW36)</f>
        <v>0</v>
      </c>
      <c r="AI36">
        <f t="shared" si="43"/>
        <v>0</v>
      </c>
      <c r="AJ36">
        <f t="shared" si="28"/>
        <v>0</v>
      </c>
      <c r="AK36">
        <v>16456.73</v>
      </c>
      <c r="AL36">
        <v>16456.73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106</v>
      </c>
      <c r="AU36">
        <v>45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0.86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65</v>
      </c>
      <c r="BM36">
        <v>4001</v>
      </c>
      <c r="BN36">
        <v>0</v>
      </c>
      <c r="BO36" t="s">
        <v>63</v>
      </c>
      <c r="BP36">
        <v>1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106</v>
      </c>
      <c r="CA36">
        <v>45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9"/>
        <v>424988.47</v>
      </c>
      <c r="CQ36">
        <f>ROUND(AL36*BC36,2)</f>
        <v>14152.79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 t="shared" ref="CV36:CW38" si="44">AH36</f>
        <v>0</v>
      </c>
      <c r="CW36">
        <f t="shared" si="44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57</v>
      </c>
      <c r="DW36" t="s">
        <v>57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100160098</v>
      </c>
      <c r="EF36">
        <v>2</v>
      </c>
      <c r="EG36" t="s">
        <v>25</v>
      </c>
      <c r="EH36">
        <v>4</v>
      </c>
      <c r="EI36" t="s">
        <v>40</v>
      </c>
      <c r="EJ36">
        <v>1</v>
      </c>
      <c r="EK36">
        <v>4001</v>
      </c>
      <c r="EL36" t="s">
        <v>40</v>
      </c>
      <c r="EM36" t="s">
        <v>41</v>
      </c>
      <c r="EO36" t="s">
        <v>3</v>
      </c>
      <c r="EQ36">
        <v>0</v>
      </c>
      <c r="ER36">
        <v>16456.73</v>
      </c>
      <c r="ES36">
        <v>16456.73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106</v>
      </c>
      <c r="FY36">
        <v>45</v>
      </c>
      <c r="GA36" t="s">
        <v>3</v>
      </c>
      <c r="GD36">
        <v>1</v>
      </c>
      <c r="GF36">
        <v>1791427148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34"/>
        <v>0</v>
      </c>
      <c r="GM36">
        <f t="shared" si="35"/>
        <v>424988.47</v>
      </c>
      <c r="GN36">
        <f t="shared" si="36"/>
        <v>424988.47</v>
      </c>
      <c r="GO36">
        <f t="shared" si="37"/>
        <v>0</v>
      </c>
      <c r="GP36">
        <f t="shared" si="38"/>
        <v>0</v>
      </c>
      <c r="GR36">
        <v>0</v>
      </c>
      <c r="GS36">
        <v>3</v>
      </c>
      <c r="GT36">
        <v>0</v>
      </c>
      <c r="GU36" t="s">
        <v>3</v>
      </c>
      <c r="GV36">
        <f t="shared" si="39"/>
        <v>0</v>
      </c>
      <c r="GW36">
        <v>1</v>
      </c>
      <c r="GX36">
        <f t="shared" si="40"/>
        <v>0</v>
      </c>
      <c r="HA36">
        <v>0</v>
      </c>
      <c r="HB36">
        <v>0</v>
      </c>
      <c r="HC36">
        <f t="shared" si="41"/>
        <v>0</v>
      </c>
      <c r="HE36" t="s">
        <v>3</v>
      </c>
      <c r="HF36" t="s">
        <v>3</v>
      </c>
      <c r="HM36" t="s">
        <v>3</v>
      </c>
      <c r="HN36" t="s">
        <v>42</v>
      </c>
      <c r="HO36" t="s">
        <v>43</v>
      </c>
      <c r="HP36" t="s">
        <v>40</v>
      </c>
      <c r="HQ36" t="s">
        <v>40</v>
      </c>
      <c r="HS36">
        <v>0</v>
      </c>
      <c r="IK36">
        <v>0</v>
      </c>
    </row>
    <row r="37" spans="1:245" x14ac:dyDescent="0.25">
      <c r="A37">
        <v>18</v>
      </c>
      <c r="B37">
        <v>1</v>
      </c>
      <c r="C37">
        <v>36</v>
      </c>
      <c r="E37" t="s">
        <v>66</v>
      </c>
      <c r="F37" t="s">
        <v>67</v>
      </c>
      <c r="G37" t="s">
        <v>68</v>
      </c>
      <c r="H37" t="s">
        <v>57</v>
      </c>
      <c r="I37">
        <f>I35*J37</f>
        <v>1.5129999999999999</v>
      </c>
      <c r="J37">
        <v>1.6999999999999998E-2</v>
      </c>
      <c r="K37">
        <v>1.7000000000000001E-2</v>
      </c>
      <c r="O37">
        <f t="shared" si="21"/>
        <v>816876.3</v>
      </c>
      <c r="P37">
        <f>ROUND(CQ37*I37,2)</f>
        <v>816876.3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101230670</v>
      </c>
      <c r="AB37">
        <f t="shared" si="26"/>
        <v>449920.85</v>
      </c>
      <c r="AC37">
        <f>ROUND((ES37),6)</f>
        <v>449920.85</v>
      </c>
      <c r="AD37">
        <f>ROUND((((ET37)-(EU37))+AE37),6)</f>
        <v>0</v>
      </c>
      <c r="AE37">
        <f t="shared" si="42"/>
        <v>0</v>
      </c>
      <c r="AF37">
        <f t="shared" si="42"/>
        <v>0</v>
      </c>
      <c r="AG37">
        <f t="shared" si="27"/>
        <v>0</v>
      </c>
      <c r="AH37">
        <f t="shared" si="43"/>
        <v>0</v>
      </c>
      <c r="AI37">
        <f t="shared" si="43"/>
        <v>0</v>
      </c>
      <c r="AJ37">
        <f t="shared" si="28"/>
        <v>0</v>
      </c>
      <c r="AK37">
        <v>449920.85</v>
      </c>
      <c r="AL37">
        <v>449920.85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106</v>
      </c>
      <c r="AU37">
        <v>45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1.2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69</v>
      </c>
      <c r="BM37">
        <v>4001</v>
      </c>
      <c r="BN37">
        <v>0</v>
      </c>
      <c r="BO37" t="s">
        <v>67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106</v>
      </c>
      <c r="CA37">
        <v>45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9"/>
        <v>816876.3</v>
      </c>
      <c r="CQ37">
        <f>ROUND(AL37*BC37,2)</f>
        <v>539905.02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 t="shared" si="44"/>
        <v>0</v>
      </c>
      <c r="CW37">
        <f t="shared" si="44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57</v>
      </c>
      <c r="DW37" t="s">
        <v>57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100160098</v>
      </c>
      <c r="EF37">
        <v>2</v>
      </c>
      <c r="EG37" t="s">
        <v>25</v>
      </c>
      <c r="EH37">
        <v>4</v>
      </c>
      <c r="EI37" t="s">
        <v>40</v>
      </c>
      <c r="EJ37">
        <v>1</v>
      </c>
      <c r="EK37">
        <v>4001</v>
      </c>
      <c r="EL37" t="s">
        <v>40</v>
      </c>
      <c r="EM37" t="s">
        <v>41</v>
      </c>
      <c r="EO37" t="s">
        <v>3</v>
      </c>
      <c r="EQ37">
        <v>0</v>
      </c>
      <c r="ER37">
        <v>449920.85</v>
      </c>
      <c r="ES37">
        <v>449920.85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106</v>
      </c>
      <c r="FY37">
        <v>45</v>
      </c>
      <c r="GA37" t="s">
        <v>3</v>
      </c>
      <c r="GD37">
        <v>1</v>
      </c>
      <c r="GF37">
        <v>758495117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34"/>
        <v>0</v>
      </c>
      <c r="GM37">
        <f t="shared" si="35"/>
        <v>816876.3</v>
      </c>
      <c r="GN37">
        <f t="shared" si="36"/>
        <v>816876.3</v>
      </c>
      <c r="GO37">
        <f t="shared" si="37"/>
        <v>0</v>
      </c>
      <c r="GP37">
        <f t="shared" si="38"/>
        <v>0</v>
      </c>
      <c r="GR37">
        <v>0</v>
      </c>
      <c r="GS37">
        <v>3</v>
      </c>
      <c r="GT37">
        <v>0</v>
      </c>
      <c r="GU37" t="s">
        <v>3</v>
      </c>
      <c r="GV37">
        <f t="shared" si="39"/>
        <v>0</v>
      </c>
      <c r="GW37">
        <v>1</v>
      </c>
      <c r="GX37">
        <f t="shared" si="40"/>
        <v>0</v>
      </c>
      <c r="HA37">
        <v>0</v>
      </c>
      <c r="HB37">
        <v>0</v>
      </c>
      <c r="HC37">
        <f t="shared" si="41"/>
        <v>0</v>
      </c>
      <c r="HE37" t="s">
        <v>3</v>
      </c>
      <c r="HF37" t="s">
        <v>3</v>
      </c>
      <c r="HM37" t="s">
        <v>3</v>
      </c>
      <c r="HN37" t="s">
        <v>42</v>
      </c>
      <c r="HO37" t="s">
        <v>43</v>
      </c>
      <c r="HP37" t="s">
        <v>40</v>
      </c>
      <c r="HQ37" t="s">
        <v>40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E38" t="s">
        <v>70</v>
      </c>
      <c r="F38" t="s">
        <v>71</v>
      </c>
      <c r="G38" t="s">
        <v>72</v>
      </c>
      <c r="H38" t="s">
        <v>50</v>
      </c>
      <c r="I38">
        <f>ROUND((89+2)*3,7)</f>
        <v>273</v>
      </c>
      <c r="J38">
        <v>0</v>
      </c>
      <c r="K38">
        <f>ROUND((89+2)*3,7)</f>
        <v>273</v>
      </c>
      <c r="O38">
        <f t="shared" si="21"/>
        <v>534181.82999999996</v>
      </c>
      <c r="P38">
        <f>ROUND(CQ38*I38,2)</f>
        <v>534181.82999999996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101230670</v>
      </c>
      <c r="AB38">
        <f t="shared" si="26"/>
        <v>1956.71</v>
      </c>
      <c r="AC38">
        <f>ROUND((ES38),6)</f>
        <v>1956.71</v>
      </c>
      <c r="AD38">
        <f>ROUND((ET38),6)</f>
        <v>0</v>
      </c>
      <c r="AE38">
        <f t="shared" si="42"/>
        <v>0</v>
      </c>
      <c r="AF38">
        <f t="shared" si="42"/>
        <v>0</v>
      </c>
      <c r="AG38">
        <f t="shared" si="27"/>
        <v>0</v>
      </c>
      <c r="AH38">
        <f t="shared" si="43"/>
        <v>0</v>
      </c>
      <c r="AI38">
        <f t="shared" si="43"/>
        <v>0</v>
      </c>
      <c r="AJ38">
        <f t="shared" si="28"/>
        <v>0</v>
      </c>
      <c r="AK38">
        <v>1956.71</v>
      </c>
      <c r="AL38">
        <v>1956.71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71</v>
      </c>
      <c r="BM38">
        <v>900</v>
      </c>
      <c r="BN38">
        <v>0</v>
      </c>
      <c r="BO38" t="s">
        <v>3</v>
      </c>
      <c r="BP38">
        <v>0</v>
      </c>
      <c r="BQ38">
        <v>90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9"/>
        <v>534181.82999999996</v>
      </c>
      <c r="CQ38">
        <f>ROUND(AL38,2)</f>
        <v>1956.71</v>
      </c>
      <c r="CR38">
        <f>ROUND(AM38,2)</f>
        <v>0</v>
      </c>
      <c r="CS38">
        <f>ROUND(AN38*BS38,2)</f>
        <v>0</v>
      </c>
      <c r="CT38">
        <f>ROUND(AO38*BA38,2)</f>
        <v>0</v>
      </c>
      <c r="CU38">
        <f t="shared" si="30"/>
        <v>0</v>
      </c>
      <c r="CV38">
        <f t="shared" si="44"/>
        <v>0</v>
      </c>
      <c r="CW38">
        <f t="shared" si="44"/>
        <v>0</v>
      </c>
      <c r="CX38">
        <f t="shared" si="31"/>
        <v>0</v>
      </c>
      <c r="CY38">
        <f>0</f>
        <v>0</v>
      </c>
      <c r="CZ38">
        <f>0</f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50</v>
      </c>
      <c r="DW38" t="s">
        <v>50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100160551</v>
      </c>
      <c r="EF38">
        <v>90</v>
      </c>
      <c r="EG38" t="s">
        <v>73</v>
      </c>
      <c r="EH38">
        <v>0</v>
      </c>
      <c r="EI38" t="s">
        <v>3</v>
      </c>
      <c r="EJ38">
        <v>1</v>
      </c>
      <c r="EK38">
        <v>900</v>
      </c>
      <c r="EL38" t="s">
        <v>73</v>
      </c>
      <c r="EM38" t="s">
        <v>74</v>
      </c>
      <c r="EO38" t="s">
        <v>3</v>
      </c>
      <c r="EQ38">
        <v>16</v>
      </c>
      <c r="ER38">
        <v>0</v>
      </c>
      <c r="ES38">
        <v>1956.71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0</v>
      </c>
      <c r="FD38">
        <v>18</v>
      </c>
      <c r="FF38">
        <v>1956.71</v>
      </c>
      <c r="FQ38">
        <v>0</v>
      </c>
      <c r="FR38"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-923101922</v>
      </c>
      <c r="GG38">
        <v>2</v>
      </c>
      <c r="GH38">
        <v>3</v>
      </c>
      <c r="GI38">
        <v>-2</v>
      </c>
      <c r="GJ38">
        <v>0</v>
      </c>
      <c r="GK38">
        <v>0</v>
      </c>
      <c r="GL38">
        <f t="shared" si="34"/>
        <v>0</v>
      </c>
      <c r="GM38">
        <f t="shared" si="35"/>
        <v>534181.82999999996</v>
      </c>
      <c r="GN38">
        <f t="shared" si="36"/>
        <v>534181.82999999996</v>
      </c>
      <c r="GO38">
        <f t="shared" si="37"/>
        <v>0</v>
      </c>
      <c r="GP38">
        <f t="shared" si="38"/>
        <v>0</v>
      </c>
      <c r="GR38">
        <v>1</v>
      </c>
      <c r="GS38">
        <v>1</v>
      </c>
      <c r="GT38">
        <v>0</v>
      </c>
      <c r="GU38" t="s">
        <v>3</v>
      </c>
      <c r="GV38">
        <f t="shared" si="39"/>
        <v>0</v>
      </c>
      <c r="GW38">
        <v>1</v>
      </c>
      <c r="GX38">
        <f t="shared" si="40"/>
        <v>0</v>
      </c>
      <c r="HA38">
        <v>0</v>
      </c>
      <c r="HB38">
        <v>0</v>
      </c>
      <c r="HC38">
        <f t="shared" si="41"/>
        <v>0</v>
      </c>
      <c r="HE38" t="s">
        <v>3</v>
      </c>
      <c r="HF38" t="s">
        <v>3</v>
      </c>
      <c r="HG38">
        <f>ROUND(ROUND(AL38,2)*I38,2)</f>
        <v>534181.82999999996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5">
      <c r="A39">
        <v>17</v>
      </c>
      <c r="B39">
        <v>1</v>
      </c>
      <c r="C39">
        <f>ROW(SmtRes!A41)</f>
        <v>41</v>
      </c>
      <c r="D39">
        <f>ROW(EtalonRes!A41)</f>
        <v>41</v>
      </c>
      <c r="E39" t="s">
        <v>3</v>
      </c>
      <c r="F39" t="s">
        <v>75</v>
      </c>
      <c r="G39" t="s">
        <v>76</v>
      </c>
      <c r="H39" t="s">
        <v>77</v>
      </c>
      <c r="I39">
        <v>0</v>
      </c>
      <c r="J39">
        <v>0</v>
      </c>
      <c r="K39">
        <v>0</v>
      </c>
      <c r="O39">
        <f t="shared" si="21"/>
        <v>0</v>
      </c>
      <c r="P39">
        <f>SUMIF(SmtRes!AQ38:'SmtRes'!AQ41,"=1",SmtRes!DF38:'SmtRes'!DF41)</f>
        <v>0</v>
      </c>
      <c r="Q39">
        <f>SUMIF(SmtRes!AQ38:'SmtRes'!AQ41,"=1",SmtRes!DG38:'SmtRes'!DG41)</f>
        <v>0</v>
      </c>
      <c r="R39">
        <f>SUMIF(SmtRes!AQ38:'SmtRes'!AQ41,"=1",SmtRes!DH38:'SmtRes'!DH41)</f>
        <v>0</v>
      </c>
      <c r="S39">
        <f>SUMIF(SmtRes!AQ38:'SmtRes'!AQ41,"=1",SmtRes!DI38:'SmtRes'!DI41)</f>
        <v>0</v>
      </c>
      <c r="T39">
        <f t="shared" si="22"/>
        <v>0</v>
      </c>
      <c r="U39">
        <f>SUMIF(SmtRes!AQ38:'SmtRes'!AQ41,"=1",SmtRes!CV38:'SmtRes'!CV41)</f>
        <v>0</v>
      </c>
      <c r="V39">
        <f>SUMIF(SmtRes!AQ38:'SmtRes'!AQ41,"=1",SmtRes!CW38:'SmtRes'!CW41)</f>
        <v>0</v>
      </c>
      <c r="W39">
        <f t="shared" si="23"/>
        <v>0</v>
      </c>
      <c r="X39">
        <f t="shared" si="24"/>
        <v>0</v>
      </c>
      <c r="Y39">
        <f t="shared" si="25"/>
        <v>0</v>
      </c>
      <c r="AA39">
        <v>-1</v>
      </c>
      <c r="AB39">
        <f t="shared" si="26"/>
        <v>732.20718499999998</v>
      </c>
      <c r="AC39">
        <f>ROUND((SUM(SmtRes!BQ38:'SmtRes'!BQ41)),6)</f>
        <v>1.8184849999999999</v>
      </c>
      <c r="AD39">
        <f>ROUND((((SUM(SmtRes!BR38:'SmtRes'!BR41))-(0))+AE39),6)</f>
        <v>41.123699999999999</v>
      </c>
      <c r="AE39">
        <f>ROUND((0),6)</f>
        <v>0</v>
      </c>
      <c r="AF39">
        <f>ROUND((SUM(SmtRes!BT38:'SmtRes'!BT41)),6)</f>
        <v>689.26499999999999</v>
      </c>
      <c r="AG39">
        <f t="shared" si="27"/>
        <v>0</v>
      </c>
      <c r="AH39">
        <f>(SUM(SmtRes!BU38:'SmtRes'!BU41))</f>
        <v>0.9</v>
      </c>
      <c r="AI39">
        <f>(0)</f>
        <v>0</v>
      </c>
      <c r="AJ39">
        <f t="shared" si="28"/>
        <v>0</v>
      </c>
      <c r="AK39">
        <v>732.20718499999998</v>
      </c>
      <c r="AL39">
        <v>1.8184849999999999</v>
      </c>
      <c r="AM39">
        <v>41.123700000000007</v>
      </c>
      <c r="AN39">
        <v>0</v>
      </c>
      <c r="AO39">
        <v>689.26499999999999</v>
      </c>
      <c r="AP39">
        <v>0</v>
      </c>
      <c r="AQ39">
        <v>0.9</v>
      </c>
      <c r="AR39">
        <v>0</v>
      </c>
      <c r="AS39">
        <v>0</v>
      </c>
      <c r="AT39">
        <v>117</v>
      </c>
      <c r="AU39">
        <v>74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78</v>
      </c>
      <c r="BM39">
        <v>24001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117</v>
      </c>
      <c r="CA39">
        <v>74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9"/>
        <v>0</v>
      </c>
      <c r="CQ39">
        <f>SUMIF(SmtRes!AQ38:'SmtRes'!AQ41,"=1",SmtRes!AA38:'SmtRes'!AA41)</f>
        <v>939.85</v>
      </c>
      <c r="CR39">
        <f>SUMIF(SmtRes!AQ38:'SmtRes'!AQ41,"=1",SmtRes!AB38:'SmtRes'!AB41)</f>
        <v>74.63</v>
      </c>
      <c r="CS39">
        <f>SUMIF(SmtRes!AQ38:'SmtRes'!AQ41,"=1",SmtRes!AC38:'SmtRes'!AC41)</f>
        <v>0</v>
      </c>
      <c r="CT39">
        <f>SUMIF(SmtRes!AQ38:'SmtRes'!AQ41,"=1",SmtRes!AD38:'SmtRes'!AD41)</f>
        <v>765.85</v>
      </c>
      <c r="CU39">
        <f t="shared" si="30"/>
        <v>0</v>
      </c>
      <c r="CV39">
        <f>SUMIF(SmtRes!AQ38:'SmtRes'!AQ41,"=1",SmtRes!BU38:'SmtRes'!BU41)</f>
        <v>0.9</v>
      </c>
      <c r="CW39">
        <f>SUMIF(SmtRes!AQ38:'SmtRes'!AQ41,"=1",SmtRes!BV38:'SmtRes'!BV41)</f>
        <v>0</v>
      </c>
      <c r="CX39">
        <f t="shared" si="31"/>
        <v>0</v>
      </c>
      <c r="CY39">
        <f>(((S39+R39)*AT39)/100)</f>
        <v>0</v>
      </c>
      <c r="CZ39">
        <f>(((S39+R39)*AU39)/100)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77</v>
      </c>
      <c r="DW39" t="s">
        <v>77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100160150</v>
      </c>
      <c r="EF39">
        <v>2</v>
      </c>
      <c r="EG39" t="s">
        <v>25</v>
      </c>
      <c r="EH39">
        <v>18</v>
      </c>
      <c r="EI39" t="s">
        <v>79</v>
      </c>
      <c r="EJ39">
        <v>1</v>
      </c>
      <c r="EK39">
        <v>24001</v>
      </c>
      <c r="EL39" t="s">
        <v>79</v>
      </c>
      <c r="EM39" t="s">
        <v>80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0.9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117</v>
      </c>
      <c r="FY39">
        <v>74</v>
      </c>
      <c r="GA39" t="s">
        <v>3</v>
      </c>
      <c r="GD39">
        <v>1</v>
      </c>
      <c r="GF39">
        <v>-1260587194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4"/>
        <v>0</v>
      </c>
      <c r="GM39">
        <f t="shared" si="35"/>
        <v>0</v>
      </c>
      <c r="GN39">
        <f t="shared" si="36"/>
        <v>0</v>
      </c>
      <c r="GO39">
        <f t="shared" si="37"/>
        <v>0</v>
      </c>
      <c r="GP39">
        <f t="shared" si="38"/>
        <v>0</v>
      </c>
      <c r="GR39">
        <v>0</v>
      </c>
      <c r="GS39">
        <v>3</v>
      </c>
      <c r="GT39">
        <v>0</v>
      </c>
      <c r="GU39" t="s">
        <v>3</v>
      </c>
      <c r="GV39">
        <f t="shared" si="39"/>
        <v>0</v>
      </c>
      <c r="GW39">
        <v>1</v>
      </c>
      <c r="GX39">
        <f t="shared" si="40"/>
        <v>0</v>
      </c>
      <c r="HA39">
        <v>0</v>
      </c>
      <c r="HB39">
        <v>0</v>
      </c>
      <c r="HC39">
        <f t="shared" si="41"/>
        <v>0</v>
      </c>
      <c r="HE39" t="s">
        <v>3</v>
      </c>
      <c r="HF39" t="s">
        <v>3</v>
      </c>
      <c r="HM39" t="s">
        <v>3</v>
      </c>
      <c r="HN39" t="s">
        <v>81</v>
      </c>
      <c r="HO39" t="s">
        <v>82</v>
      </c>
      <c r="HP39" t="s">
        <v>79</v>
      </c>
      <c r="HQ39" t="s">
        <v>79</v>
      </c>
      <c r="HS39">
        <v>0</v>
      </c>
      <c r="IK39">
        <v>0</v>
      </c>
    </row>
    <row r="40" spans="1:245" x14ac:dyDescent="0.25">
      <c r="A40">
        <v>17</v>
      </c>
      <c r="B40">
        <v>1</v>
      </c>
      <c r="C40">
        <f>ROW(SmtRes!A45)</f>
        <v>45</v>
      </c>
      <c r="D40">
        <f>ROW(EtalonRes!A45)</f>
        <v>45</v>
      </c>
      <c r="E40" t="s">
        <v>83</v>
      </c>
      <c r="F40" t="s">
        <v>84</v>
      </c>
      <c r="G40" t="s">
        <v>85</v>
      </c>
      <c r="H40" t="s">
        <v>77</v>
      </c>
      <c r="I40">
        <v>21</v>
      </c>
      <c r="J40">
        <v>0</v>
      </c>
      <c r="K40">
        <v>21</v>
      </c>
      <c r="O40">
        <f t="shared" si="21"/>
        <v>20251.740000000002</v>
      </c>
      <c r="P40">
        <f>SUMIF(SmtRes!AQ42:'SmtRes'!AQ45,"=1",SmtRes!DF42:'SmtRes'!DF45)</f>
        <v>163.84</v>
      </c>
      <c r="Q40">
        <f>SUMIF(SmtRes!AQ42:'SmtRes'!AQ45,"=1",SmtRes!DG42:'SmtRes'!DG45)</f>
        <v>2557.59</v>
      </c>
      <c r="R40">
        <f>SUMIF(SmtRes!AQ42:'SmtRes'!AQ45,"=1",SmtRes!DH42:'SmtRes'!DH45)</f>
        <v>0</v>
      </c>
      <c r="S40">
        <f>SUMIF(SmtRes!AQ42:'SmtRes'!AQ45,"=1",SmtRes!DI42:'SmtRes'!DI45)</f>
        <v>17530.310000000001</v>
      </c>
      <c r="T40">
        <f t="shared" si="22"/>
        <v>0</v>
      </c>
      <c r="U40">
        <f>SUMIF(SmtRes!AQ42:'SmtRes'!AQ45,"=1",SmtRes!CV42:'SmtRes'!CV45)</f>
        <v>22.89</v>
      </c>
      <c r="V40">
        <f>SUMIF(SmtRes!AQ42:'SmtRes'!AQ45,"=1",SmtRes!CW42:'SmtRes'!CW45)</f>
        <v>0</v>
      </c>
      <c r="W40">
        <f t="shared" si="23"/>
        <v>0</v>
      </c>
      <c r="X40">
        <f t="shared" si="24"/>
        <v>20510.46</v>
      </c>
      <c r="Y40">
        <f t="shared" si="25"/>
        <v>12972.43</v>
      </c>
      <c r="AA40">
        <v>101230670</v>
      </c>
      <c r="AB40">
        <f t="shared" si="26"/>
        <v>923.07634399999995</v>
      </c>
      <c r="AC40">
        <f>ROUND((SUM(SmtRes!BQ42:'SmtRes'!BQ45)),6)</f>
        <v>5.4498439999999997</v>
      </c>
      <c r="AD40">
        <f>ROUND((((SUM(SmtRes!BR42:'SmtRes'!BR45))-(0))+AE40),6)</f>
        <v>82.85</v>
      </c>
      <c r="AE40">
        <f>ROUND((0),6)</f>
        <v>0</v>
      </c>
      <c r="AF40">
        <f>ROUND((SUM(SmtRes!BT42:'SmtRes'!BT45)),6)</f>
        <v>834.77650000000006</v>
      </c>
      <c r="AG40">
        <f t="shared" si="27"/>
        <v>0</v>
      </c>
      <c r="AH40">
        <f>(SUM(SmtRes!BU42:'SmtRes'!BU45))</f>
        <v>1.0900000000000001</v>
      </c>
      <c r="AI40">
        <f>(0)</f>
        <v>0</v>
      </c>
      <c r="AJ40">
        <f t="shared" si="28"/>
        <v>0</v>
      </c>
      <c r="AK40">
        <v>923.07634400000006</v>
      </c>
      <c r="AL40">
        <v>5.4498439999999988</v>
      </c>
      <c r="AM40">
        <v>82.85</v>
      </c>
      <c r="AN40">
        <v>0</v>
      </c>
      <c r="AO40">
        <v>834.77650000000006</v>
      </c>
      <c r="AP40">
        <v>0</v>
      </c>
      <c r="AQ40">
        <v>1.0900000000000001</v>
      </c>
      <c r="AR40">
        <v>0</v>
      </c>
      <c r="AS40">
        <v>0</v>
      </c>
      <c r="AT40">
        <v>117</v>
      </c>
      <c r="AU40">
        <v>74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86</v>
      </c>
      <c r="BM40">
        <v>24001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117</v>
      </c>
      <c r="CA40">
        <v>74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9"/>
        <v>20251.740000000002</v>
      </c>
      <c r="CQ40">
        <f>SUMIF(SmtRes!AQ42:'SmtRes'!AQ45,"=1",SmtRes!AA42:'SmtRes'!AA45)</f>
        <v>939.85</v>
      </c>
      <c r="CR40">
        <f>SUMIF(SmtRes!AQ42:'SmtRes'!AQ45,"=1",SmtRes!AB42:'SmtRes'!AB45)</f>
        <v>121.79</v>
      </c>
      <c r="CS40">
        <f>SUMIF(SmtRes!AQ42:'SmtRes'!AQ45,"=1",SmtRes!AC42:'SmtRes'!AC45)</f>
        <v>0</v>
      </c>
      <c r="CT40">
        <f>SUMIF(SmtRes!AQ42:'SmtRes'!AQ45,"=1",SmtRes!AD42:'SmtRes'!AD45)</f>
        <v>765.85</v>
      </c>
      <c r="CU40">
        <f t="shared" si="30"/>
        <v>0</v>
      </c>
      <c r="CV40">
        <f>SUMIF(SmtRes!AQ42:'SmtRes'!AQ45,"=1",SmtRes!BU42:'SmtRes'!BU45)</f>
        <v>1.0900000000000001</v>
      </c>
      <c r="CW40">
        <f>SUMIF(SmtRes!AQ42:'SmtRes'!AQ45,"=1",SmtRes!BV42:'SmtRes'!BV45)</f>
        <v>0</v>
      </c>
      <c r="CX40">
        <f t="shared" si="31"/>
        <v>0</v>
      </c>
      <c r="CY40">
        <f>(((S40+R40)*AT40)/100)</f>
        <v>20510.462700000004</v>
      </c>
      <c r="CZ40">
        <f>(((S40+R40)*AU40)/100)</f>
        <v>12972.429400000001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77</v>
      </c>
      <c r="DW40" t="s">
        <v>77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100160150</v>
      </c>
      <c r="EF40">
        <v>2</v>
      </c>
      <c r="EG40" t="s">
        <v>25</v>
      </c>
      <c r="EH40">
        <v>18</v>
      </c>
      <c r="EI40" t="s">
        <v>79</v>
      </c>
      <c r="EJ40">
        <v>1</v>
      </c>
      <c r="EK40">
        <v>24001</v>
      </c>
      <c r="EL40" t="s">
        <v>79</v>
      </c>
      <c r="EM40" t="s">
        <v>80</v>
      </c>
      <c r="EO40" t="s">
        <v>3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1.0900000000000001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117</v>
      </c>
      <c r="FY40">
        <v>74</v>
      </c>
      <c r="GA40" t="s">
        <v>3</v>
      </c>
      <c r="GD40">
        <v>1</v>
      </c>
      <c r="GF40">
        <v>534569054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4"/>
        <v>0</v>
      </c>
      <c r="GM40">
        <f t="shared" si="35"/>
        <v>53734.63</v>
      </c>
      <c r="GN40">
        <f t="shared" si="36"/>
        <v>53734.63</v>
      </c>
      <c r="GO40">
        <f t="shared" si="37"/>
        <v>0</v>
      </c>
      <c r="GP40">
        <f t="shared" si="38"/>
        <v>0</v>
      </c>
      <c r="GR40">
        <v>0</v>
      </c>
      <c r="GS40">
        <v>3</v>
      </c>
      <c r="GT40">
        <v>0</v>
      </c>
      <c r="GU40" t="s">
        <v>3</v>
      </c>
      <c r="GV40">
        <f t="shared" si="39"/>
        <v>0</v>
      </c>
      <c r="GW40">
        <v>1</v>
      </c>
      <c r="GX40">
        <f t="shared" si="40"/>
        <v>0</v>
      </c>
      <c r="HA40">
        <v>0</v>
      </c>
      <c r="HB40">
        <v>0</v>
      </c>
      <c r="HC40">
        <f t="shared" si="41"/>
        <v>0</v>
      </c>
      <c r="HE40" t="s">
        <v>3</v>
      </c>
      <c r="HF40" t="s">
        <v>3</v>
      </c>
      <c r="HM40" t="s">
        <v>3</v>
      </c>
      <c r="HN40" t="s">
        <v>81</v>
      </c>
      <c r="HO40" t="s">
        <v>82</v>
      </c>
      <c r="HP40" t="s">
        <v>79</v>
      </c>
      <c r="HQ40" t="s">
        <v>79</v>
      </c>
      <c r="HS40">
        <v>0</v>
      </c>
      <c r="IK40">
        <v>0</v>
      </c>
    </row>
    <row r="41" spans="1:245" x14ac:dyDescent="0.25">
      <c r="A41">
        <v>17</v>
      </c>
      <c r="B41">
        <v>1</v>
      </c>
      <c r="C41">
        <f>ROW(SmtRes!A48)</f>
        <v>48</v>
      </c>
      <c r="D41">
        <f>ROW(EtalonRes!A48)</f>
        <v>48</v>
      </c>
      <c r="E41" t="s">
        <v>87</v>
      </c>
      <c r="F41" t="s">
        <v>88</v>
      </c>
      <c r="G41" t="s">
        <v>89</v>
      </c>
      <c r="H41" t="s">
        <v>90</v>
      </c>
      <c r="I41">
        <v>1</v>
      </c>
      <c r="J41">
        <v>0</v>
      </c>
      <c r="K41">
        <v>1</v>
      </c>
      <c r="O41">
        <f t="shared" si="21"/>
        <v>80.180000000000007</v>
      </c>
      <c r="P41">
        <f>SUMIF(SmtRes!AQ46:'SmtRes'!AQ48,"=1",SmtRes!DF46:'SmtRes'!DF48)</f>
        <v>0</v>
      </c>
      <c r="Q41">
        <f>SUMIF(SmtRes!AQ46:'SmtRes'!AQ48,"=1",SmtRes!DG46:'SmtRes'!DG48)</f>
        <v>0</v>
      </c>
      <c r="R41">
        <f>SUMIF(SmtRes!AQ46:'SmtRes'!AQ48,"=1",SmtRes!DH46:'SmtRes'!DH48)</f>
        <v>0</v>
      </c>
      <c r="S41">
        <f>SUMIF(SmtRes!AQ46:'SmtRes'!AQ48,"=1",SmtRes!DI46:'SmtRes'!DI48)</f>
        <v>80.180000000000007</v>
      </c>
      <c r="T41">
        <f t="shared" si="22"/>
        <v>0</v>
      </c>
      <c r="U41">
        <f>SUMIF(SmtRes!AQ46:'SmtRes'!AQ48,"=1",SmtRes!CV46:'SmtRes'!CV48)</f>
        <v>0.1</v>
      </c>
      <c r="V41">
        <f>SUMIF(SmtRes!AQ46:'SmtRes'!AQ48,"=1",SmtRes!CW46:'SmtRes'!CW48)</f>
        <v>0</v>
      </c>
      <c r="W41">
        <f t="shared" si="23"/>
        <v>0</v>
      </c>
      <c r="X41">
        <f t="shared" si="24"/>
        <v>72.16</v>
      </c>
      <c r="Y41">
        <f t="shared" si="25"/>
        <v>36.880000000000003</v>
      </c>
      <c r="AA41">
        <v>101230670</v>
      </c>
      <c r="AB41">
        <f t="shared" si="26"/>
        <v>80.174999999999997</v>
      </c>
      <c r="AC41">
        <f>ROUND((0),6)</f>
        <v>0</v>
      </c>
      <c r="AD41">
        <f>ROUND((((0)-(0))+AE41),6)</f>
        <v>0</v>
      </c>
      <c r="AE41">
        <f>ROUND((0),6)</f>
        <v>0</v>
      </c>
      <c r="AF41">
        <f>ROUND((SUM(SmtRes!BT46:'SmtRes'!BT48)),6)</f>
        <v>80.174999999999997</v>
      </c>
      <c r="AG41">
        <f t="shared" si="27"/>
        <v>0</v>
      </c>
      <c r="AH41">
        <f>(SUM(SmtRes!BU46:'SmtRes'!BU48))</f>
        <v>0.1</v>
      </c>
      <c r="AI41">
        <f>(0)</f>
        <v>0</v>
      </c>
      <c r="AJ41">
        <f t="shared" si="28"/>
        <v>0</v>
      </c>
      <c r="AK41">
        <v>80.175000000000011</v>
      </c>
      <c r="AL41">
        <v>0</v>
      </c>
      <c r="AM41">
        <v>0</v>
      </c>
      <c r="AN41">
        <v>0</v>
      </c>
      <c r="AO41">
        <v>80.175000000000011</v>
      </c>
      <c r="AP41">
        <v>0</v>
      </c>
      <c r="AQ41">
        <v>0.1</v>
      </c>
      <c r="AR41">
        <v>0</v>
      </c>
      <c r="AS41">
        <v>0</v>
      </c>
      <c r="AT41">
        <v>90</v>
      </c>
      <c r="AU41">
        <v>46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91</v>
      </c>
      <c r="BM41">
        <v>110006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90</v>
      </c>
      <c r="CA41">
        <v>46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29"/>
        <v>80.180000000000007</v>
      </c>
      <c r="CQ41">
        <f>SUMIF(SmtRes!AQ46:'SmtRes'!AQ48,"=1",SmtRes!AA46:'SmtRes'!AA48)</f>
        <v>0</v>
      </c>
      <c r="CR41">
        <f>SUMIF(SmtRes!AQ46:'SmtRes'!AQ48,"=1",SmtRes!AB46:'SmtRes'!AB48)</f>
        <v>0</v>
      </c>
      <c r="CS41">
        <f>SUMIF(SmtRes!AQ46:'SmtRes'!AQ48,"=1",SmtRes!AC46:'SmtRes'!AC48)</f>
        <v>0</v>
      </c>
      <c r="CT41">
        <f>SUMIF(SmtRes!AQ46:'SmtRes'!AQ48,"=1",SmtRes!AD46:'SmtRes'!AD48)</f>
        <v>801.75</v>
      </c>
      <c r="CU41">
        <f t="shared" si="30"/>
        <v>0</v>
      </c>
      <c r="CV41">
        <f>SUMIF(SmtRes!AQ46:'SmtRes'!AQ48,"=1",SmtRes!BU46:'SmtRes'!BU48)</f>
        <v>0.1</v>
      </c>
      <c r="CW41">
        <f>SUMIF(SmtRes!AQ46:'SmtRes'!AQ48,"=1",SmtRes!BV46:'SmtRes'!BV48)</f>
        <v>0</v>
      </c>
      <c r="CX41">
        <f t="shared" si="31"/>
        <v>0</v>
      </c>
      <c r="CY41">
        <f>(((S41+R41)*AT41)/100)</f>
        <v>72.162000000000006</v>
      </c>
      <c r="CZ41">
        <f>(((S41+R41)*AU41)/100)</f>
        <v>36.882800000000003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90</v>
      </c>
      <c r="DW41" t="s">
        <v>90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100160036</v>
      </c>
      <c r="EF41">
        <v>3</v>
      </c>
      <c r="EG41" t="s">
        <v>92</v>
      </c>
      <c r="EH41">
        <v>0</v>
      </c>
      <c r="EI41" t="s">
        <v>3</v>
      </c>
      <c r="EJ41">
        <v>2</v>
      </c>
      <c r="EK41">
        <v>110006</v>
      </c>
      <c r="EL41" t="s">
        <v>93</v>
      </c>
      <c r="EM41" t="s">
        <v>94</v>
      </c>
      <c r="EO41" t="s">
        <v>3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0.1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90</v>
      </c>
      <c r="FY41">
        <v>46</v>
      </c>
      <c r="GA41" t="s">
        <v>3</v>
      </c>
      <c r="GD41">
        <v>1</v>
      </c>
      <c r="GF41">
        <v>355991812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4"/>
        <v>0</v>
      </c>
      <c r="GM41">
        <f t="shared" si="35"/>
        <v>189.22</v>
      </c>
      <c r="GN41">
        <f t="shared" si="36"/>
        <v>0</v>
      </c>
      <c r="GO41">
        <f t="shared" si="37"/>
        <v>189.22</v>
      </c>
      <c r="GP41">
        <f t="shared" si="38"/>
        <v>0</v>
      </c>
      <c r="GR41">
        <v>0</v>
      </c>
      <c r="GS41">
        <v>3</v>
      </c>
      <c r="GT41">
        <v>0</v>
      </c>
      <c r="GU41" t="s">
        <v>3</v>
      </c>
      <c r="GV41">
        <f t="shared" si="39"/>
        <v>0</v>
      </c>
      <c r="GW41">
        <v>1</v>
      </c>
      <c r="GX41">
        <f t="shared" si="40"/>
        <v>0</v>
      </c>
      <c r="HA41">
        <v>0</v>
      </c>
      <c r="HB41">
        <v>0</v>
      </c>
      <c r="HC41">
        <f t="shared" si="41"/>
        <v>0</v>
      </c>
      <c r="HE41" t="s">
        <v>3</v>
      </c>
      <c r="HF41" t="s">
        <v>3</v>
      </c>
      <c r="HM41" t="s">
        <v>3</v>
      </c>
      <c r="HN41" t="s">
        <v>95</v>
      </c>
      <c r="HO41" t="s">
        <v>96</v>
      </c>
      <c r="HP41" t="s">
        <v>93</v>
      </c>
      <c r="HQ41" t="s">
        <v>93</v>
      </c>
      <c r="HS41">
        <v>0</v>
      </c>
      <c r="IK41">
        <v>0</v>
      </c>
    </row>
    <row r="42" spans="1:245" x14ac:dyDescent="0.25">
      <c r="A42">
        <v>18</v>
      </c>
      <c r="B42">
        <v>1</v>
      </c>
      <c r="C42">
        <v>48</v>
      </c>
      <c r="E42" t="s">
        <v>97</v>
      </c>
      <c r="F42" t="s">
        <v>98</v>
      </c>
      <c r="G42" t="s">
        <v>99</v>
      </c>
      <c r="H42" t="s">
        <v>100</v>
      </c>
      <c r="I42">
        <f>J42</f>
        <v>2</v>
      </c>
      <c r="J42">
        <v>2</v>
      </c>
      <c r="K42">
        <v>2</v>
      </c>
      <c r="O42">
        <f>ROUND(P42,2)</f>
        <v>1.6</v>
      </c>
      <c r="P42">
        <f>ROUND(ROUND(ROUND(SUMIF(SmtRes!AQ46:'SmtRes'!AQ48,"=1",SmtRes!CU46:'SmtRes'!CU48),2),2)*I42/100,2)</f>
        <v>1.6</v>
      </c>
      <c r="Q42">
        <f>ROUND(CR42*I42,2)</f>
        <v>0</v>
      </c>
      <c r="R42">
        <f>ROUND(CS42*I42,2)</f>
        <v>0</v>
      </c>
      <c r="S42">
        <f>ROUND(CT42*I42,2)</f>
        <v>0</v>
      </c>
      <c r="T42">
        <f t="shared" si="22"/>
        <v>0</v>
      </c>
      <c r="U42">
        <f>ROUND(CV42*I42,7)</f>
        <v>0</v>
      </c>
      <c r="V42">
        <f>ROUND(CW42*I42,7)</f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101230670</v>
      </c>
      <c r="AB42">
        <f t="shared" si="26"/>
        <v>0</v>
      </c>
      <c r="AC42">
        <f>ROUND((ES42),6)</f>
        <v>0</v>
      </c>
      <c r="AD42">
        <f>ROUND((((ET42)-(EU42))+AE42),6)</f>
        <v>0</v>
      </c>
      <c r="AE42">
        <f t="shared" ref="AE42:AF45" si="45">ROUND((EU42),6)</f>
        <v>0</v>
      </c>
      <c r="AF42">
        <f t="shared" si="45"/>
        <v>0</v>
      </c>
      <c r="AG42">
        <f t="shared" si="27"/>
        <v>0</v>
      </c>
      <c r="AH42">
        <f t="shared" ref="AH42:AI45" si="46">(EW42)</f>
        <v>0</v>
      </c>
      <c r="AI42">
        <f t="shared" si="46"/>
        <v>0</v>
      </c>
      <c r="AJ42">
        <f t="shared" si="28"/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90</v>
      </c>
      <c r="AU42">
        <v>46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2</v>
      </c>
      <c r="BJ42" t="s">
        <v>3</v>
      </c>
      <c r="BM42">
        <v>110006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90</v>
      </c>
      <c r="CA42">
        <v>46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>0</f>
        <v>0</v>
      </c>
      <c r="CQ42">
        <f>0</f>
        <v>0</v>
      </c>
      <c r="CR42">
        <f>0</f>
        <v>0</v>
      </c>
      <c r="CS42">
        <f>0</f>
        <v>0</v>
      </c>
      <c r="CT42">
        <f>0</f>
        <v>0</v>
      </c>
      <c r="CU42">
        <f>0</f>
        <v>0</v>
      </c>
      <c r="CV42">
        <f>0</f>
        <v>0</v>
      </c>
      <c r="CW42">
        <f>0</f>
        <v>0</v>
      </c>
      <c r="CX42">
        <f>0</f>
        <v>0</v>
      </c>
      <c r="CY42">
        <f>0</f>
        <v>0</v>
      </c>
      <c r="CZ42">
        <f>0</f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100</v>
      </c>
      <c r="DW42" t="s">
        <v>100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100160036</v>
      </c>
      <c r="EF42">
        <v>3</v>
      </c>
      <c r="EG42" t="s">
        <v>92</v>
      </c>
      <c r="EH42">
        <v>0</v>
      </c>
      <c r="EI42" t="s">
        <v>3</v>
      </c>
      <c r="EJ42">
        <v>2</v>
      </c>
      <c r="EK42">
        <v>110006</v>
      </c>
      <c r="EL42" t="s">
        <v>93</v>
      </c>
      <c r="EM42" t="s">
        <v>94</v>
      </c>
      <c r="EO42" t="s">
        <v>3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90</v>
      </c>
      <c r="FY42">
        <v>46</v>
      </c>
      <c r="GA42" t="s">
        <v>3</v>
      </c>
      <c r="GD42">
        <v>1</v>
      </c>
      <c r="GF42">
        <v>274903907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4"/>
        <v>0</v>
      </c>
      <c r="GM42">
        <f t="shared" si="35"/>
        <v>1.6</v>
      </c>
      <c r="GN42">
        <f t="shared" si="36"/>
        <v>0</v>
      </c>
      <c r="GO42">
        <f t="shared" si="37"/>
        <v>1.6</v>
      </c>
      <c r="GP42">
        <f t="shared" si="38"/>
        <v>0</v>
      </c>
      <c r="GR42">
        <v>0</v>
      </c>
      <c r="GS42">
        <v>3</v>
      </c>
      <c r="GT42">
        <v>0</v>
      </c>
      <c r="GU42" t="s">
        <v>3</v>
      </c>
      <c r="GV42">
        <f t="shared" si="39"/>
        <v>0</v>
      </c>
      <c r="GW42">
        <v>1</v>
      </c>
      <c r="GX42">
        <f t="shared" si="40"/>
        <v>0</v>
      </c>
      <c r="HA42">
        <v>0</v>
      </c>
      <c r="HB42">
        <v>0</v>
      </c>
      <c r="HC42">
        <f>0</f>
        <v>0</v>
      </c>
      <c r="HE42" t="s">
        <v>3</v>
      </c>
      <c r="HF42" t="s">
        <v>3</v>
      </c>
      <c r="HM42" t="s">
        <v>3</v>
      </c>
      <c r="HN42" t="s">
        <v>95</v>
      </c>
      <c r="HO42" t="s">
        <v>96</v>
      </c>
      <c r="HP42" t="s">
        <v>93</v>
      </c>
      <c r="HQ42" t="s">
        <v>93</v>
      </c>
      <c r="HS42">
        <v>0</v>
      </c>
      <c r="IK42">
        <v>0</v>
      </c>
    </row>
    <row r="43" spans="1:245" x14ac:dyDescent="0.25">
      <c r="A43">
        <v>18</v>
      </c>
      <c r="B43">
        <v>1</v>
      </c>
      <c r="C43">
        <v>47</v>
      </c>
      <c r="E43" t="s">
        <v>101</v>
      </c>
      <c r="F43" t="s">
        <v>102</v>
      </c>
      <c r="G43" t="s">
        <v>103</v>
      </c>
      <c r="H43" t="s">
        <v>38</v>
      </c>
      <c r="I43">
        <f>I41*J43</f>
        <v>0</v>
      </c>
      <c r="J43">
        <v>0</v>
      </c>
      <c r="K43">
        <v>0</v>
      </c>
      <c r="O43">
        <f>ROUND(CP43,2)</f>
        <v>0</v>
      </c>
      <c r="P43">
        <f>ROUND(CQ43*I43,2)</f>
        <v>0</v>
      </c>
      <c r="Q43">
        <f>ROUND(CR43*I43,2)</f>
        <v>0</v>
      </c>
      <c r="R43">
        <f>ROUND(CS43*I43,2)</f>
        <v>0</v>
      </c>
      <c r="S43">
        <f>ROUND(CT43*I43,2)</f>
        <v>0</v>
      </c>
      <c r="T43">
        <f t="shared" si="22"/>
        <v>0</v>
      </c>
      <c r="U43">
        <f>ROUND(CV43*I43,7)</f>
        <v>0</v>
      </c>
      <c r="V43">
        <f>ROUND(CW43*I43,7)</f>
        <v>0</v>
      </c>
      <c r="W43">
        <f t="shared" si="23"/>
        <v>0</v>
      </c>
      <c r="X43">
        <f t="shared" si="24"/>
        <v>0</v>
      </c>
      <c r="Y43">
        <f t="shared" si="25"/>
        <v>0</v>
      </c>
      <c r="AA43">
        <v>101230670</v>
      </c>
      <c r="AB43">
        <f t="shared" si="26"/>
        <v>241.35</v>
      </c>
      <c r="AC43">
        <f>ROUND((ES43),6)</f>
        <v>241.35</v>
      </c>
      <c r="AD43">
        <f>ROUND((((ET43)-(EU43))+AE43),6)</f>
        <v>0</v>
      </c>
      <c r="AE43">
        <f t="shared" si="45"/>
        <v>0</v>
      </c>
      <c r="AF43">
        <f t="shared" si="45"/>
        <v>0</v>
      </c>
      <c r="AG43">
        <f t="shared" si="27"/>
        <v>0</v>
      </c>
      <c r="AH43">
        <f t="shared" si="46"/>
        <v>0</v>
      </c>
      <c r="AI43">
        <f t="shared" si="46"/>
        <v>0</v>
      </c>
      <c r="AJ43">
        <f t="shared" si="28"/>
        <v>0</v>
      </c>
      <c r="AK43">
        <v>241.35</v>
      </c>
      <c r="AL43">
        <v>241.35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90</v>
      </c>
      <c r="AU43">
        <v>46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1.1000000000000001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2</v>
      </c>
      <c r="BJ43" t="s">
        <v>104</v>
      </c>
      <c r="BM43">
        <v>110006</v>
      </c>
      <c r="BN43">
        <v>0</v>
      </c>
      <c r="BO43" t="s">
        <v>102</v>
      </c>
      <c r="BP43">
        <v>1</v>
      </c>
      <c r="BQ43">
        <v>3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90</v>
      </c>
      <c r="CA43">
        <v>46</v>
      </c>
      <c r="CB43" t="s">
        <v>3</v>
      </c>
      <c r="CE43">
        <v>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>(P43+Q43+S43+R43)</f>
        <v>0</v>
      </c>
      <c r="CQ43">
        <f>ROUND(AL43*BC43,2)</f>
        <v>265.49</v>
      </c>
      <c r="CR43">
        <f>ROUND(AM43*BB43,2)</f>
        <v>0</v>
      </c>
      <c r="CS43">
        <f>ROUND(AN43*BS43,2)</f>
        <v>0</v>
      </c>
      <c r="CT43">
        <f>ROUND(AO43*BA43,2)</f>
        <v>0</v>
      </c>
      <c r="CU43">
        <f t="shared" ref="CU43:CX45" si="47">AG43</f>
        <v>0</v>
      </c>
      <c r="CV43">
        <f t="shared" si="47"/>
        <v>0</v>
      </c>
      <c r="CW43">
        <f t="shared" si="47"/>
        <v>0</v>
      </c>
      <c r="CX43">
        <f t="shared" si="47"/>
        <v>0</v>
      </c>
      <c r="CY43">
        <f>(((S43+R43)*AT43)/100)</f>
        <v>0</v>
      </c>
      <c r="CZ43">
        <f>(((S43+R43)*AU43)/100)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38</v>
      </c>
      <c r="DW43" t="s">
        <v>38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100160036</v>
      </c>
      <c r="EF43">
        <v>3</v>
      </c>
      <c r="EG43" t="s">
        <v>92</v>
      </c>
      <c r="EH43">
        <v>0</v>
      </c>
      <c r="EI43" t="s">
        <v>3</v>
      </c>
      <c r="EJ43">
        <v>2</v>
      </c>
      <c r="EK43">
        <v>110006</v>
      </c>
      <c r="EL43" t="s">
        <v>93</v>
      </c>
      <c r="EM43" t="s">
        <v>94</v>
      </c>
      <c r="EO43" t="s">
        <v>3</v>
      </c>
      <c r="EQ43">
        <v>0</v>
      </c>
      <c r="ER43">
        <v>241.35</v>
      </c>
      <c r="ES43">
        <v>241.35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90</v>
      </c>
      <c r="FY43">
        <v>46</v>
      </c>
      <c r="GA43" t="s">
        <v>3</v>
      </c>
      <c r="GD43">
        <v>1</v>
      </c>
      <c r="GF43">
        <v>1369556226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34"/>
        <v>0</v>
      </c>
      <c r="GM43">
        <f t="shared" si="35"/>
        <v>0</v>
      </c>
      <c r="GN43">
        <f t="shared" si="36"/>
        <v>0</v>
      </c>
      <c r="GO43">
        <f t="shared" si="37"/>
        <v>0</v>
      </c>
      <c r="GP43">
        <f t="shared" si="38"/>
        <v>0</v>
      </c>
      <c r="GR43">
        <v>0</v>
      </c>
      <c r="GS43">
        <v>3</v>
      </c>
      <c r="GT43">
        <v>0</v>
      </c>
      <c r="GU43" t="s">
        <v>3</v>
      </c>
      <c r="GV43">
        <f t="shared" si="39"/>
        <v>0</v>
      </c>
      <c r="GW43">
        <v>1</v>
      </c>
      <c r="GX43">
        <f t="shared" si="40"/>
        <v>0</v>
      </c>
      <c r="HA43">
        <v>0</v>
      </c>
      <c r="HB43">
        <v>0</v>
      </c>
      <c r="HC43">
        <f>GV43*GW43</f>
        <v>0</v>
      </c>
      <c r="HE43" t="s">
        <v>3</v>
      </c>
      <c r="HF43" t="s">
        <v>3</v>
      </c>
      <c r="HM43" t="s">
        <v>3</v>
      </c>
      <c r="HN43" t="s">
        <v>95</v>
      </c>
      <c r="HO43" t="s">
        <v>96</v>
      </c>
      <c r="HP43" t="s">
        <v>93</v>
      </c>
      <c r="HQ43" t="s">
        <v>93</v>
      </c>
      <c r="HS43">
        <v>0</v>
      </c>
      <c r="IK43">
        <v>0</v>
      </c>
    </row>
    <row r="44" spans="1:245" x14ac:dyDescent="0.25">
      <c r="A44">
        <v>17</v>
      </c>
      <c r="B44">
        <v>1</v>
      </c>
      <c r="E44" t="s">
        <v>3</v>
      </c>
      <c r="F44" t="s">
        <v>105</v>
      </c>
      <c r="G44" t="s">
        <v>106</v>
      </c>
      <c r="H44" t="s">
        <v>38</v>
      </c>
      <c r="I44">
        <v>0</v>
      </c>
      <c r="J44">
        <v>0</v>
      </c>
      <c r="K44">
        <v>0</v>
      </c>
      <c r="O44">
        <f>ROUND(CP44,2)</f>
        <v>0</v>
      </c>
      <c r="P44">
        <f>ROUND(CQ44*I44,2)</f>
        <v>0</v>
      </c>
      <c r="Q44">
        <f>ROUND(CR44*I44,2)</f>
        <v>0</v>
      </c>
      <c r="R44">
        <f>ROUND(CS44*I44,2)</f>
        <v>0</v>
      </c>
      <c r="S44">
        <f>ROUND(CT44*I44,2)</f>
        <v>0</v>
      </c>
      <c r="T44">
        <f t="shared" si="22"/>
        <v>0</v>
      </c>
      <c r="U44">
        <f>ROUND(CV44*I44,7)</f>
        <v>0</v>
      </c>
      <c r="V44">
        <f>ROUND(CW44*I44,7)</f>
        <v>0</v>
      </c>
      <c r="W44">
        <f t="shared" si="23"/>
        <v>0</v>
      </c>
      <c r="X44">
        <f t="shared" si="24"/>
        <v>0</v>
      </c>
      <c r="Y44">
        <f t="shared" si="25"/>
        <v>0</v>
      </c>
      <c r="AA44">
        <v>-1</v>
      </c>
      <c r="AB44">
        <f t="shared" si="26"/>
        <v>509.36</v>
      </c>
      <c r="AC44">
        <f>ROUND((ES44),6)</f>
        <v>509.36</v>
      </c>
      <c r="AD44">
        <f>ROUND((((ET44)-(EU44))+AE44),6)</f>
        <v>0</v>
      </c>
      <c r="AE44">
        <f t="shared" si="45"/>
        <v>0</v>
      </c>
      <c r="AF44">
        <f t="shared" si="45"/>
        <v>0</v>
      </c>
      <c r="AG44">
        <f t="shared" si="27"/>
        <v>0</v>
      </c>
      <c r="AH44">
        <f t="shared" si="46"/>
        <v>0</v>
      </c>
      <c r="AI44">
        <f t="shared" si="46"/>
        <v>0</v>
      </c>
      <c r="AJ44">
        <f t="shared" si="28"/>
        <v>0</v>
      </c>
      <c r="AK44">
        <v>509.36</v>
      </c>
      <c r="AL44">
        <v>509.36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0.91</v>
      </c>
      <c r="BD44" t="s">
        <v>3</v>
      </c>
      <c r="BE44" t="s">
        <v>3</v>
      </c>
      <c r="BF44" t="s">
        <v>3</v>
      </c>
      <c r="BG44" t="s">
        <v>3</v>
      </c>
      <c r="BH44">
        <v>3</v>
      </c>
      <c r="BI44">
        <v>1</v>
      </c>
      <c r="BJ44" t="s">
        <v>107</v>
      </c>
      <c r="BM44">
        <v>500001</v>
      </c>
      <c r="BN44">
        <v>0</v>
      </c>
      <c r="BO44" t="s">
        <v>105</v>
      </c>
      <c r="BP44">
        <v>1</v>
      </c>
      <c r="BQ44">
        <v>8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0</v>
      </c>
      <c r="CA44">
        <v>0</v>
      </c>
      <c r="CB44" t="s">
        <v>3</v>
      </c>
      <c r="CE44">
        <v>0</v>
      </c>
      <c r="CF44">
        <v>0</v>
      </c>
      <c r="CG44">
        <v>0</v>
      </c>
      <c r="CM44">
        <v>0</v>
      </c>
      <c r="CN44" t="s">
        <v>3</v>
      </c>
      <c r="CO44">
        <v>0</v>
      </c>
      <c r="CP44">
        <f>(P44+Q44+S44+R44)</f>
        <v>0</v>
      </c>
      <c r="CQ44">
        <f>ROUND(AL44*BC44,2)</f>
        <v>463.52</v>
      </c>
      <c r="CR44">
        <f>ROUND(AM44*BB44,2)</f>
        <v>0</v>
      </c>
      <c r="CS44">
        <f>ROUND(AN44*BS44,2)</f>
        <v>0</v>
      </c>
      <c r="CT44">
        <f>ROUND(AO44*BA44,2)</f>
        <v>0</v>
      </c>
      <c r="CU44">
        <f t="shared" si="47"/>
        <v>0</v>
      </c>
      <c r="CV44">
        <f t="shared" si="47"/>
        <v>0</v>
      </c>
      <c r="CW44">
        <f t="shared" si="47"/>
        <v>0</v>
      </c>
      <c r="CX44">
        <f t="shared" si="47"/>
        <v>0</v>
      </c>
      <c r="CY44">
        <f>0</f>
        <v>0</v>
      </c>
      <c r="CZ44">
        <f>0</f>
        <v>0</v>
      </c>
      <c r="DC44" t="s">
        <v>3</v>
      </c>
      <c r="DD44" t="s">
        <v>3</v>
      </c>
      <c r="DE44" t="s">
        <v>3</v>
      </c>
      <c r="DF44" t="s">
        <v>3</v>
      </c>
      <c r="DG44" t="s">
        <v>3</v>
      </c>
      <c r="DH44" t="s">
        <v>3</v>
      </c>
      <c r="DI44" t="s">
        <v>3</v>
      </c>
      <c r="DJ44" t="s">
        <v>3</v>
      </c>
      <c r="DK44" t="s">
        <v>3</v>
      </c>
      <c r="DL44" t="s">
        <v>3</v>
      </c>
      <c r="DM44" t="s">
        <v>3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38</v>
      </c>
      <c r="DW44" t="s">
        <v>38</v>
      </c>
      <c r="DX44">
        <v>1</v>
      </c>
      <c r="DZ44" t="s">
        <v>3</v>
      </c>
      <c r="EA44" t="s">
        <v>3</v>
      </c>
      <c r="EB44" t="s">
        <v>3</v>
      </c>
      <c r="EC44" t="s">
        <v>3</v>
      </c>
      <c r="EE44">
        <v>100160048</v>
      </c>
      <c r="EF44">
        <v>8</v>
      </c>
      <c r="EG44" t="s">
        <v>108</v>
      </c>
      <c r="EH44">
        <v>0</v>
      </c>
      <c r="EI44" t="s">
        <v>3</v>
      </c>
      <c r="EJ44">
        <v>1</v>
      </c>
      <c r="EK44">
        <v>500001</v>
      </c>
      <c r="EL44" t="s">
        <v>109</v>
      </c>
      <c r="EM44" t="s">
        <v>110</v>
      </c>
      <c r="EO44" t="s">
        <v>3</v>
      </c>
      <c r="EQ44">
        <v>1024</v>
      </c>
      <c r="ER44">
        <v>509.36</v>
      </c>
      <c r="ES44">
        <v>509.36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FQ44">
        <v>0</v>
      </c>
      <c r="FR44">
        <v>0</v>
      </c>
      <c r="FS44">
        <v>0</v>
      </c>
      <c r="FX44">
        <v>0</v>
      </c>
      <c r="FY44">
        <v>0</v>
      </c>
      <c r="GA44" t="s">
        <v>3</v>
      </c>
      <c r="GD44">
        <v>1</v>
      </c>
      <c r="GF44">
        <v>-1518207740</v>
      </c>
      <c r="GG44">
        <v>2</v>
      </c>
      <c r="GH44">
        <v>1</v>
      </c>
      <c r="GI44">
        <v>2</v>
      </c>
      <c r="GJ44">
        <v>0</v>
      </c>
      <c r="GK44">
        <v>0</v>
      </c>
      <c r="GL44">
        <f t="shared" si="34"/>
        <v>0</v>
      </c>
      <c r="GM44">
        <f t="shared" si="35"/>
        <v>0</v>
      </c>
      <c r="GN44">
        <f t="shared" si="36"/>
        <v>0</v>
      </c>
      <c r="GO44">
        <f t="shared" si="37"/>
        <v>0</v>
      </c>
      <c r="GP44">
        <f t="shared" si="38"/>
        <v>0</v>
      </c>
      <c r="GR44">
        <v>0</v>
      </c>
      <c r="GS44">
        <v>3</v>
      </c>
      <c r="GT44">
        <v>0</v>
      </c>
      <c r="GU44" t="s">
        <v>3</v>
      </c>
      <c r="GV44">
        <f t="shared" si="39"/>
        <v>0</v>
      </c>
      <c r="GW44">
        <v>1</v>
      </c>
      <c r="GX44">
        <f t="shared" si="40"/>
        <v>0</v>
      </c>
      <c r="HA44">
        <v>0</v>
      </c>
      <c r="HB44">
        <v>0</v>
      </c>
      <c r="HC44">
        <f>GV44*GW44</f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HS44">
        <v>0</v>
      </c>
      <c r="IK44">
        <v>0</v>
      </c>
    </row>
    <row r="45" spans="1:245" x14ac:dyDescent="0.25">
      <c r="A45">
        <v>17</v>
      </c>
      <c r="B45">
        <v>1</v>
      </c>
      <c r="E45" t="s">
        <v>111</v>
      </c>
      <c r="F45" t="s">
        <v>112</v>
      </c>
      <c r="G45" t="s">
        <v>113</v>
      </c>
      <c r="H45" t="s">
        <v>38</v>
      </c>
      <c r="I45">
        <v>2</v>
      </c>
      <c r="J45">
        <v>0</v>
      </c>
      <c r="K45">
        <v>2</v>
      </c>
      <c r="O45">
        <f>ROUND(CP45,2)</f>
        <v>3026.02</v>
      </c>
      <c r="P45">
        <f>ROUND(CQ45*I45,2)</f>
        <v>3026.02</v>
      </c>
      <c r="Q45">
        <f>ROUND(CR45*I45,2)</f>
        <v>0</v>
      </c>
      <c r="R45">
        <f>ROUND(CS45*I45,2)</f>
        <v>0</v>
      </c>
      <c r="S45">
        <f>ROUND(CT45*I45,2)</f>
        <v>0</v>
      </c>
      <c r="T45">
        <f t="shared" si="22"/>
        <v>0</v>
      </c>
      <c r="U45">
        <f>ROUND(CV45*I45,7)</f>
        <v>0</v>
      </c>
      <c r="V45">
        <f>ROUND(CW45*I45,7)</f>
        <v>0</v>
      </c>
      <c r="W45">
        <f t="shared" si="23"/>
        <v>0</v>
      </c>
      <c r="X45">
        <f t="shared" si="24"/>
        <v>0</v>
      </c>
      <c r="Y45">
        <f t="shared" si="25"/>
        <v>0</v>
      </c>
      <c r="AA45">
        <v>101230670</v>
      </c>
      <c r="AB45">
        <f t="shared" si="26"/>
        <v>1662.65</v>
      </c>
      <c r="AC45">
        <f>ROUND((ES45),6)</f>
        <v>1662.65</v>
      </c>
      <c r="AD45">
        <f>ROUND((((ET45)-(EU45))+AE45),6)</f>
        <v>0</v>
      </c>
      <c r="AE45">
        <f t="shared" si="45"/>
        <v>0</v>
      </c>
      <c r="AF45">
        <f t="shared" si="45"/>
        <v>0</v>
      </c>
      <c r="AG45">
        <f t="shared" si="27"/>
        <v>0</v>
      </c>
      <c r="AH45">
        <f t="shared" si="46"/>
        <v>0</v>
      </c>
      <c r="AI45">
        <f t="shared" si="46"/>
        <v>0</v>
      </c>
      <c r="AJ45">
        <f t="shared" si="28"/>
        <v>0</v>
      </c>
      <c r="AK45">
        <v>1662.65</v>
      </c>
      <c r="AL45">
        <v>1662.65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0.91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114</v>
      </c>
      <c r="BM45">
        <v>500001</v>
      </c>
      <c r="BN45">
        <v>0</v>
      </c>
      <c r="BO45" t="s">
        <v>112</v>
      </c>
      <c r="BP45">
        <v>1</v>
      </c>
      <c r="BQ45">
        <v>8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>(P45+Q45+S45+R45)</f>
        <v>3026.02</v>
      </c>
      <c r="CQ45">
        <f>ROUND(AL45*BC45,2)</f>
        <v>1513.01</v>
      </c>
      <c r="CR45">
        <f>ROUND(AM45*BB45,2)</f>
        <v>0</v>
      </c>
      <c r="CS45">
        <f>ROUND(AN45*BS45,2)</f>
        <v>0</v>
      </c>
      <c r="CT45">
        <f>ROUND(AO45*BA45,2)</f>
        <v>0</v>
      </c>
      <c r="CU45">
        <f t="shared" si="47"/>
        <v>0</v>
      </c>
      <c r="CV45">
        <f t="shared" si="47"/>
        <v>0</v>
      </c>
      <c r="CW45">
        <f t="shared" si="47"/>
        <v>0</v>
      </c>
      <c r="CX45">
        <f t="shared" si="47"/>
        <v>0</v>
      </c>
      <c r="CY45">
        <f>0</f>
        <v>0</v>
      </c>
      <c r="CZ45">
        <f>0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0</v>
      </c>
      <c r="DO45">
        <v>0</v>
      </c>
      <c r="DP45">
        <v>1</v>
      </c>
      <c r="DQ45">
        <v>1</v>
      </c>
      <c r="DU45">
        <v>1013</v>
      </c>
      <c r="DV45" t="s">
        <v>38</v>
      </c>
      <c r="DW45" t="s">
        <v>38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100160048</v>
      </c>
      <c r="EF45">
        <v>8</v>
      </c>
      <c r="EG45" t="s">
        <v>108</v>
      </c>
      <c r="EH45">
        <v>0</v>
      </c>
      <c r="EI45" t="s">
        <v>3</v>
      </c>
      <c r="EJ45">
        <v>1</v>
      </c>
      <c r="EK45">
        <v>500001</v>
      </c>
      <c r="EL45" t="s">
        <v>109</v>
      </c>
      <c r="EM45" t="s">
        <v>110</v>
      </c>
      <c r="EO45" t="s">
        <v>3</v>
      </c>
      <c r="EQ45">
        <v>0</v>
      </c>
      <c r="ER45">
        <v>1662.65</v>
      </c>
      <c r="ES45">
        <v>1662.65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v>0</v>
      </c>
      <c r="FS45">
        <v>0</v>
      </c>
      <c r="FX45">
        <v>0</v>
      </c>
      <c r="FY45">
        <v>0</v>
      </c>
      <c r="GA45" t="s">
        <v>3</v>
      </c>
      <c r="GD45">
        <v>1</v>
      </c>
      <c r="GF45">
        <v>298106125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34"/>
        <v>0</v>
      </c>
      <c r="GM45">
        <f t="shared" si="35"/>
        <v>3026.02</v>
      </c>
      <c r="GN45">
        <f t="shared" si="36"/>
        <v>3026.02</v>
      </c>
      <c r="GO45">
        <f t="shared" si="37"/>
        <v>0</v>
      </c>
      <c r="GP45">
        <f t="shared" si="38"/>
        <v>0</v>
      </c>
      <c r="GR45">
        <v>0</v>
      </c>
      <c r="GS45">
        <v>3</v>
      </c>
      <c r="GT45">
        <v>0</v>
      </c>
      <c r="GU45" t="s">
        <v>3</v>
      </c>
      <c r="GV45">
        <f t="shared" si="39"/>
        <v>0</v>
      </c>
      <c r="GW45">
        <v>1</v>
      </c>
      <c r="GX45">
        <f t="shared" si="40"/>
        <v>0</v>
      </c>
      <c r="HA45">
        <v>0</v>
      </c>
      <c r="HB45">
        <v>0</v>
      </c>
      <c r="HC45">
        <f>GV45*GW45</f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HS45">
        <v>0</v>
      </c>
      <c r="IK45">
        <v>0</v>
      </c>
    </row>
    <row r="47" spans="1:245" x14ac:dyDescent="0.25">
      <c r="A47" s="2">
        <v>51</v>
      </c>
      <c r="B47" s="2">
        <f>B24</f>
        <v>1</v>
      </c>
      <c r="C47" s="2">
        <f>A24</f>
        <v>4</v>
      </c>
      <c r="D47" s="2">
        <f>ROW(A24)</f>
        <v>24</v>
      </c>
      <c r="E47" s="2"/>
      <c r="F47" s="2" t="str">
        <f>IF(F24&lt;&gt;"",F24,"")</f>
        <v>Новый раздел</v>
      </c>
      <c r="G47" s="2" t="str">
        <f>IF(G24&lt;&gt;"",G24,"")</f>
        <v>ЗП №1 L=89 (1 скв., 3 трубы)</v>
      </c>
      <c r="H47" s="2">
        <v>0</v>
      </c>
      <c r="I47" s="2"/>
      <c r="J47" s="2"/>
      <c r="K47" s="2"/>
      <c r="L47" s="2"/>
      <c r="M47" s="2"/>
      <c r="N47" s="2"/>
      <c r="O47" s="2">
        <f t="shared" ref="O47:T47" si="48">ROUND(AB47,2)</f>
        <v>4499160.46</v>
      </c>
      <c r="P47" s="2">
        <f t="shared" si="48"/>
        <v>1817121.94</v>
      </c>
      <c r="Q47" s="2">
        <f t="shared" si="48"/>
        <v>1875286.31</v>
      </c>
      <c r="R47" s="2">
        <f t="shared" si="48"/>
        <v>497286.8</v>
      </c>
      <c r="S47" s="2">
        <f t="shared" si="48"/>
        <v>309465.40999999997</v>
      </c>
      <c r="T47" s="2">
        <f t="shared" si="48"/>
        <v>0</v>
      </c>
      <c r="U47" s="2">
        <f>AH47</f>
        <v>365.95875000000001</v>
      </c>
      <c r="V47" s="2">
        <f>AI47</f>
        <v>486.45999999999992</v>
      </c>
      <c r="W47" s="2">
        <f>ROUND(AJ47,2)</f>
        <v>0</v>
      </c>
      <c r="X47" s="2">
        <f>ROUND(AK47,2)</f>
        <v>855285.41</v>
      </c>
      <c r="Y47" s="2">
        <f>ROUND(AL47,2)</f>
        <v>367597.36</v>
      </c>
      <c r="Z47" s="2"/>
      <c r="AA47" s="2"/>
      <c r="AB47" s="2">
        <f>ROUND(SUMIF(AA28:AA45,"=101230670",O28:O45),2)</f>
        <v>4499160.46</v>
      </c>
      <c r="AC47" s="2">
        <f>ROUND(SUMIF(AA28:AA45,"=101230670",P28:P45),2)</f>
        <v>1817121.94</v>
      </c>
      <c r="AD47" s="2">
        <f>ROUND(SUMIF(AA28:AA45,"=101230670",Q28:Q45),2)</f>
        <v>1875286.31</v>
      </c>
      <c r="AE47" s="2">
        <f>ROUND(SUMIF(AA28:AA45,"=101230670",R28:R45),2)</f>
        <v>497286.8</v>
      </c>
      <c r="AF47" s="2">
        <f>ROUND(SUMIF(AA28:AA45,"=101230670",S28:S45),2)</f>
        <v>309465.40999999997</v>
      </c>
      <c r="AG47" s="2">
        <f>ROUND(SUMIF(AA28:AA45,"=101230670",T28:T45),2)</f>
        <v>0</v>
      </c>
      <c r="AH47" s="2">
        <f>SUMIF(AA28:AA45,"=101230670",U28:U45)</f>
        <v>365.95875000000001</v>
      </c>
      <c r="AI47" s="2">
        <f>SUMIF(AA28:AA45,"=101230670",V28:V45)</f>
        <v>486.45999999999992</v>
      </c>
      <c r="AJ47" s="2">
        <f>ROUND(SUMIF(AA28:AA45,"=101230670",W28:W45),2)</f>
        <v>0</v>
      </c>
      <c r="AK47" s="2">
        <f>ROUND(SUMIF(AA28:AA45,"=101230670",X28:X45),2)</f>
        <v>855285.41</v>
      </c>
      <c r="AL47" s="2">
        <f>ROUND(SUMIF(AA28:AA45,"=101230670",Y28:Y45),2)</f>
        <v>367597.36</v>
      </c>
      <c r="AM47" s="2"/>
      <c r="AN47" s="2"/>
      <c r="AO47" s="2">
        <f t="shared" ref="AO47:BD47" si="49">ROUND(BX47,2)</f>
        <v>0</v>
      </c>
      <c r="AP47" s="2">
        <f t="shared" si="49"/>
        <v>0</v>
      </c>
      <c r="AQ47" s="2">
        <f t="shared" si="49"/>
        <v>0</v>
      </c>
      <c r="AR47" s="2">
        <f t="shared" si="49"/>
        <v>5722043.2300000004</v>
      </c>
      <c r="AS47" s="2">
        <f t="shared" si="49"/>
        <v>5721852.4100000001</v>
      </c>
      <c r="AT47" s="2">
        <f t="shared" si="49"/>
        <v>190.82</v>
      </c>
      <c r="AU47" s="2">
        <f t="shared" si="49"/>
        <v>0</v>
      </c>
      <c r="AV47" s="2">
        <f t="shared" si="49"/>
        <v>1817121.94</v>
      </c>
      <c r="AW47" s="2">
        <f t="shared" si="49"/>
        <v>1817121.94</v>
      </c>
      <c r="AX47" s="2">
        <f t="shared" si="49"/>
        <v>0</v>
      </c>
      <c r="AY47" s="2">
        <f t="shared" si="49"/>
        <v>1817121.94</v>
      </c>
      <c r="AZ47" s="2">
        <f t="shared" si="49"/>
        <v>0</v>
      </c>
      <c r="BA47" s="2">
        <f t="shared" si="49"/>
        <v>0</v>
      </c>
      <c r="BB47" s="2">
        <f t="shared" si="49"/>
        <v>0</v>
      </c>
      <c r="BC47" s="2">
        <f t="shared" si="49"/>
        <v>0</v>
      </c>
      <c r="BD47" s="2">
        <f t="shared" si="49"/>
        <v>0</v>
      </c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>
        <f>ROUND(SUMIF(AA28:AA45,"=101230670",FQ28:FQ45),2)</f>
        <v>0</v>
      </c>
      <c r="BY47" s="2">
        <f>ROUND(SUMIF(AA28:AA45,"=101230670",FR28:FR45),2)</f>
        <v>0</v>
      </c>
      <c r="BZ47" s="2">
        <f>ROUND(SUMIF(AA28:AA45,"=101230670",GL28:GL45),2)</f>
        <v>0</v>
      </c>
      <c r="CA47" s="2">
        <f>ROUND(SUMIF(AA28:AA45,"=101230670",GM28:GM45),2)</f>
        <v>5722043.2300000004</v>
      </c>
      <c r="CB47" s="2">
        <f>ROUND(SUMIF(AA28:AA45,"=101230670",GN28:GN45),2)</f>
        <v>5721852.4100000001</v>
      </c>
      <c r="CC47" s="2">
        <f>ROUND(SUMIF(AA28:AA45,"=101230670",GO28:GO45),2)</f>
        <v>190.82</v>
      </c>
      <c r="CD47" s="2">
        <f>ROUND(SUMIF(AA28:AA45,"=101230670",GP28:GP45),2)</f>
        <v>0</v>
      </c>
      <c r="CE47" s="2">
        <f>AC47-BX47</f>
        <v>1817121.94</v>
      </c>
      <c r="CF47" s="2">
        <f>AC47-BY47</f>
        <v>1817121.94</v>
      </c>
      <c r="CG47" s="2">
        <f>BX47-BZ47</f>
        <v>0</v>
      </c>
      <c r="CH47" s="2">
        <f>AC47-BX47-BY47+BZ47</f>
        <v>1817121.94</v>
      </c>
      <c r="CI47" s="2">
        <f>BY47-BZ47</f>
        <v>0</v>
      </c>
      <c r="CJ47" s="2">
        <f>ROUND(SUMIF(AA28:AA45,"=101230670",GX28:GX45),2)</f>
        <v>0</v>
      </c>
      <c r="CK47" s="2">
        <f>ROUND(SUMIF(AA28:AA45,"=101230670",GY28:GY45),2)</f>
        <v>0</v>
      </c>
      <c r="CL47" s="2">
        <f>ROUND(SUMIF(AA28:AA45,"=101230670",GZ28:GZ45),2)</f>
        <v>0</v>
      </c>
      <c r="CM47" s="2">
        <f>ROUND(SUMIF(AA28:AA45,"=101230670",HD28:HD45),2)</f>
        <v>0</v>
      </c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>
        <v>0</v>
      </c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201</v>
      </c>
      <c r="F49" s="4">
        <f>ROUND(Source!O47,O49)</f>
        <v>4499160.46</v>
      </c>
      <c r="G49" s="4" t="s">
        <v>115</v>
      </c>
      <c r="H49" s="4" t="s">
        <v>116</v>
      </c>
      <c r="I49" s="4"/>
      <c r="J49" s="4"/>
      <c r="K49" s="4">
        <v>201</v>
      </c>
      <c r="L49" s="4">
        <v>1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4499160.46</v>
      </c>
      <c r="X49" s="4">
        <v>1</v>
      </c>
      <c r="Y49" s="4">
        <v>4499160.46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202</v>
      </c>
      <c r="F50" s="4">
        <f>ROUND(Source!P47,O50)</f>
        <v>1817121.94</v>
      </c>
      <c r="G50" s="4" t="s">
        <v>117</v>
      </c>
      <c r="H50" s="4" t="s">
        <v>118</v>
      </c>
      <c r="I50" s="4"/>
      <c r="J50" s="4"/>
      <c r="K50" s="4">
        <v>202</v>
      </c>
      <c r="L50" s="4">
        <v>2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1817121.94</v>
      </c>
      <c r="X50" s="4">
        <v>1</v>
      </c>
      <c r="Y50" s="4">
        <v>1817121.94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222</v>
      </c>
      <c r="F51" s="4">
        <f>ROUND(Source!AO47,O51)</f>
        <v>0</v>
      </c>
      <c r="G51" s="4" t="s">
        <v>119</v>
      </c>
      <c r="H51" s="4" t="s">
        <v>120</v>
      </c>
      <c r="I51" s="4"/>
      <c r="J51" s="4"/>
      <c r="K51" s="4">
        <v>222</v>
      </c>
      <c r="L51" s="4">
        <v>3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225</v>
      </c>
      <c r="F52" s="4">
        <f>ROUND(Source!AV47,O52)</f>
        <v>1817121.94</v>
      </c>
      <c r="G52" s="4" t="s">
        <v>121</v>
      </c>
      <c r="H52" s="4" t="s">
        <v>122</v>
      </c>
      <c r="I52" s="4"/>
      <c r="J52" s="4"/>
      <c r="K52" s="4">
        <v>225</v>
      </c>
      <c r="L52" s="4">
        <v>4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1817121.94</v>
      </c>
      <c r="X52" s="4">
        <v>1</v>
      </c>
      <c r="Y52" s="4">
        <v>1817121.94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226</v>
      </c>
      <c r="F53" s="4">
        <f>ROUND(Source!AW47,O53)</f>
        <v>1817121.94</v>
      </c>
      <c r="G53" s="4" t="s">
        <v>123</v>
      </c>
      <c r="H53" s="4" t="s">
        <v>124</v>
      </c>
      <c r="I53" s="4"/>
      <c r="J53" s="4"/>
      <c r="K53" s="4">
        <v>226</v>
      </c>
      <c r="L53" s="4">
        <v>5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1817121.94</v>
      </c>
      <c r="X53" s="4">
        <v>1</v>
      </c>
      <c r="Y53" s="4">
        <v>1817121.94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227</v>
      </c>
      <c r="F54" s="4">
        <f>ROUND(Source!AX47,O54)</f>
        <v>0</v>
      </c>
      <c r="G54" s="4" t="s">
        <v>125</v>
      </c>
      <c r="H54" s="4" t="s">
        <v>126</v>
      </c>
      <c r="I54" s="4"/>
      <c r="J54" s="4"/>
      <c r="K54" s="4">
        <v>227</v>
      </c>
      <c r="L54" s="4">
        <v>6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228</v>
      </c>
      <c r="F55" s="4">
        <f>ROUND(Source!AY47,O55)</f>
        <v>1817121.94</v>
      </c>
      <c r="G55" s="4" t="s">
        <v>127</v>
      </c>
      <c r="H55" s="4" t="s">
        <v>128</v>
      </c>
      <c r="I55" s="4"/>
      <c r="J55" s="4"/>
      <c r="K55" s="4">
        <v>228</v>
      </c>
      <c r="L55" s="4">
        <v>7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1817121.94</v>
      </c>
      <c r="X55" s="4">
        <v>1</v>
      </c>
      <c r="Y55" s="4">
        <v>1817121.94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216</v>
      </c>
      <c r="F56" s="4">
        <f>ROUND(Source!AP47,O56)</f>
        <v>0</v>
      </c>
      <c r="G56" s="4" t="s">
        <v>129</v>
      </c>
      <c r="H56" s="4" t="s">
        <v>130</v>
      </c>
      <c r="I56" s="4"/>
      <c r="J56" s="4"/>
      <c r="K56" s="4">
        <v>216</v>
      </c>
      <c r="L56" s="4">
        <v>8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223</v>
      </c>
      <c r="F57" s="4">
        <f>ROUND(Source!AQ47,O57)</f>
        <v>0</v>
      </c>
      <c r="G57" s="4" t="s">
        <v>131</v>
      </c>
      <c r="H57" s="4" t="s">
        <v>132</v>
      </c>
      <c r="I57" s="4"/>
      <c r="J57" s="4"/>
      <c r="K57" s="4">
        <v>223</v>
      </c>
      <c r="L57" s="4">
        <v>9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229</v>
      </c>
      <c r="F58" s="4">
        <f>ROUND(Source!AZ47,O58)</f>
        <v>0</v>
      </c>
      <c r="G58" s="4" t="s">
        <v>133</v>
      </c>
      <c r="H58" s="4" t="s">
        <v>134</v>
      </c>
      <c r="I58" s="4"/>
      <c r="J58" s="4"/>
      <c r="K58" s="4">
        <v>229</v>
      </c>
      <c r="L58" s="4">
        <v>10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203</v>
      </c>
      <c r="F59" s="4">
        <f>ROUND(Source!Q47,O59)</f>
        <v>1875286.31</v>
      </c>
      <c r="G59" s="4" t="s">
        <v>135</v>
      </c>
      <c r="H59" s="4" t="s">
        <v>136</v>
      </c>
      <c r="I59" s="4"/>
      <c r="J59" s="4"/>
      <c r="K59" s="4">
        <v>203</v>
      </c>
      <c r="L59" s="4">
        <v>11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1875286.31</v>
      </c>
      <c r="X59" s="4">
        <v>1</v>
      </c>
      <c r="Y59" s="4">
        <v>1875286.31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231</v>
      </c>
      <c r="F60" s="4">
        <f>ROUND(Source!BB47,O60)</f>
        <v>0</v>
      </c>
      <c r="G60" s="4" t="s">
        <v>137</v>
      </c>
      <c r="H60" s="4" t="s">
        <v>138</v>
      </c>
      <c r="I60" s="4"/>
      <c r="J60" s="4"/>
      <c r="K60" s="4">
        <v>231</v>
      </c>
      <c r="L60" s="4">
        <v>12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204</v>
      </c>
      <c r="F61" s="4">
        <f>ROUND(Source!R47,O61)</f>
        <v>497286.8</v>
      </c>
      <c r="G61" s="4" t="s">
        <v>139</v>
      </c>
      <c r="H61" s="4" t="s">
        <v>140</v>
      </c>
      <c r="I61" s="4"/>
      <c r="J61" s="4"/>
      <c r="K61" s="4">
        <v>204</v>
      </c>
      <c r="L61" s="4">
        <v>13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497286.80000000005</v>
      </c>
      <c r="X61" s="4">
        <v>1</v>
      </c>
      <c r="Y61" s="4">
        <v>497286.80000000005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205</v>
      </c>
      <c r="F62" s="4">
        <f>ROUND(Source!S47,O62)</f>
        <v>309465.40999999997</v>
      </c>
      <c r="G62" s="4" t="s">
        <v>141</v>
      </c>
      <c r="H62" s="4" t="s">
        <v>142</v>
      </c>
      <c r="I62" s="4"/>
      <c r="J62" s="4"/>
      <c r="K62" s="4">
        <v>205</v>
      </c>
      <c r="L62" s="4">
        <v>14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309465.40999999997</v>
      </c>
      <c r="X62" s="4">
        <v>1</v>
      </c>
      <c r="Y62" s="4">
        <v>309465.40999999997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232</v>
      </c>
      <c r="F63" s="4">
        <f>ROUND(Source!BC47,O63)</f>
        <v>0</v>
      </c>
      <c r="G63" s="4" t="s">
        <v>143</v>
      </c>
      <c r="H63" s="4" t="s">
        <v>144</v>
      </c>
      <c r="I63" s="4"/>
      <c r="J63" s="4"/>
      <c r="K63" s="4">
        <v>232</v>
      </c>
      <c r="L63" s="4">
        <v>15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214</v>
      </c>
      <c r="F64" s="4">
        <f>ROUND(Source!AS47,O64)</f>
        <v>5721852.4100000001</v>
      </c>
      <c r="G64" s="4" t="s">
        <v>145</v>
      </c>
      <c r="H64" s="4" t="s">
        <v>146</v>
      </c>
      <c r="I64" s="4"/>
      <c r="J64" s="4"/>
      <c r="K64" s="4">
        <v>214</v>
      </c>
      <c r="L64" s="4">
        <v>16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5721852.4100000001</v>
      </c>
      <c r="X64" s="4">
        <v>1</v>
      </c>
      <c r="Y64" s="4">
        <v>5721852.4100000001</v>
      </c>
      <c r="Z64" s="4"/>
      <c r="AA64" s="4"/>
      <c r="AB64" s="4"/>
    </row>
    <row r="65" spans="1:206" x14ac:dyDescent="0.25">
      <c r="A65" s="4">
        <v>50</v>
      </c>
      <c r="B65" s="4">
        <v>0</v>
      </c>
      <c r="C65" s="4">
        <v>0</v>
      </c>
      <c r="D65" s="4">
        <v>1</v>
      </c>
      <c r="E65" s="4">
        <v>215</v>
      </c>
      <c r="F65" s="4">
        <f>ROUND(Source!AT47,O65)</f>
        <v>190.82</v>
      </c>
      <c r="G65" s="4" t="s">
        <v>147</v>
      </c>
      <c r="H65" s="4" t="s">
        <v>148</v>
      </c>
      <c r="I65" s="4"/>
      <c r="J65" s="4"/>
      <c r="K65" s="4">
        <v>215</v>
      </c>
      <c r="L65" s="4">
        <v>17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190.82</v>
      </c>
      <c r="X65" s="4">
        <v>1</v>
      </c>
      <c r="Y65" s="4">
        <v>190.82</v>
      </c>
      <c r="Z65" s="4"/>
      <c r="AA65" s="4"/>
      <c r="AB65" s="4"/>
    </row>
    <row r="66" spans="1:206" x14ac:dyDescent="0.25">
      <c r="A66" s="4">
        <v>50</v>
      </c>
      <c r="B66" s="4">
        <v>0</v>
      </c>
      <c r="C66" s="4">
        <v>0</v>
      </c>
      <c r="D66" s="4">
        <v>1</v>
      </c>
      <c r="E66" s="4">
        <v>217</v>
      </c>
      <c r="F66" s="4">
        <f>ROUND(Source!AU47,O66)</f>
        <v>0</v>
      </c>
      <c r="G66" s="4" t="s">
        <v>149</v>
      </c>
      <c r="H66" s="4" t="s">
        <v>150</v>
      </c>
      <c r="I66" s="4"/>
      <c r="J66" s="4"/>
      <c r="K66" s="4">
        <v>217</v>
      </c>
      <c r="L66" s="4">
        <v>18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06" x14ac:dyDescent="0.25">
      <c r="A67" s="4">
        <v>50</v>
      </c>
      <c r="B67" s="4">
        <v>0</v>
      </c>
      <c r="C67" s="4">
        <v>0</v>
      </c>
      <c r="D67" s="4">
        <v>1</v>
      </c>
      <c r="E67" s="4">
        <v>230</v>
      </c>
      <c r="F67" s="4">
        <f>ROUND(Source!BA47,O67)</f>
        <v>0</v>
      </c>
      <c r="G67" s="4" t="s">
        <v>151</v>
      </c>
      <c r="H67" s="4" t="s">
        <v>152</v>
      </c>
      <c r="I67" s="4"/>
      <c r="J67" s="4"/>
      <c r="K67" s="4">
        <v>230</v>
      </c>
      <c r="L67" s="4">
        <v>19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06" x14ac:dyDescent="0.25">
      <c r="A68" s="4">
        <v>50</v>
      </c>
      <c r="B68" s="4">
        <v>0</v>
      </c>
      <c r="C68" s="4">
        <v>0</v>
      </c>
      <c r="D68" s="4">
        <v>1</v>
      </c>
      <c r="E68" s="4">
        <v>206</v>
      </c>
      <c r="F68" s="4">
        <f>ROUND(Source!T47,O68)</f>
        <v>0</v>
      </c>
      <c r="G68" s="4" t="s">
        <v>153</v>
      </c>
      <c r="H68" s="4" t="s">
        <v>154</v>
      </c>
      <c r="I68" s="4"/>
      <c r="J68" s="4"/>
      <c r="K68" s="4">
        <v>206</v>
      </c>
      <c r="L68" s="4">
        <v>20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5">
      <c r="A69" s="4">
        <v>50</v>
      </c>
      <c r="B69" s="4">
        <v>0</v>
      </c>
      <c r="C69" s="4">
        <v>0</v>
      </c>
      <c r="D69" s="4">
        <v>1</v>
      </c>
      <c r="E69" s="4">
        <v>207</v>
      </c>
      <c r="F69" s="4">
        <f>ROUND(Source!U47,O69)</f>
        <v>365.95875000000001</v>
      </c>
      <c r="G69" s="4" t="s">
        <v>155</v>
      </c>
      <c r="H69" s="4" t="s">
        <v>156</v>
      </c>
      <c r="I69" s="4"/>
      <c r="J69" s="4"/>
      <c r="K69" s="4">
        <v>207</v>
      </c>
      <c r="L69" s="4">
        <v>21</v>
      </c>
      <c r="M69" s="4">
        <v>3</v>
      </c>
      <c r="N69" s="4" t="s">
        <v>3</v>
      </c>
      <c r="O69" s="4">
        <v>7</v>
      </c>
      <c r="P69" s="4"/>
      <c r="Q69" s="4"/>
      <c r="R69" s="4"/>
      <c r="S69" s="4"/>
      <c r="T69" s="4"/>
      <c r="U69" s="4"/>
      <c r="V69" s="4"/>
      <c r="W69" s="4">
        <v>365.95875000000001</v>
      </c>
      <c r="X69" s="4">
        <v>1</v>
      </c>
      <c r="Y69" s="4">
        <v>365.95875000000001</v>
      </c>
      <c r="Z69" s="4"/>
      <c r="AA69" s="4"/>
      <c r="AB69" s="4"/>
    </row>
    <row r="70" spans="1:206" x14ac:dyDescent="0.25">
      <c r="A70" s="4">
        <v>50</v>
      </c>
      <c r="B70" s="4">
        <v>0</v>
      </c>
      <c r="C70" s="4">
        <v>0</v>
      </c>
      <c r="D70" s="4">
        <v>1</v>
      </c>
      <c r="E70" s="4">
        <v>208</v>
      </c>
      <c r="F70" s="4">
        <f>ROUND(Source!V47,O70)</f>
        <v>486.46</v>
      </c>
      <c r="G70" s="4" t="s">
        <v>157</v>
      </c>
      <c r="H70" s="4" t="s">
        <v>158</v>
      </c>
      <c r="I70" s="4"/>
      <c r="J70" s="4"/>
      <c r="K70" s="4">
        <v>208</v>
      </c>
      <c r="L70" s="4">
        <v>22</v>
      </c>
      <c r="M70" s="4">
        <v>3</v>
      </c>
      <c r="N70" s="4" t="s">
        <v>3</v>
      </c>
      <c r="O70" s="4">
        <v>7</v>
      </c>
      <c r="P70" s="4"/>
      <c r="Q70" s="4"/>
      <c r="R70" s="4"/>
      <c r="S70" s="4"/>
      <c r="T70" s="4"/>
      <c r="U70" s="4"/>
      <c r="V70" s="4"/>
      <c r="W70" s="4">
        <v>486.46</v>
      </c>
      <c r="X70" s="4">
        <v>1</v>
      </c>
      <c r="Y70" s="4">
        <v>486.46</v>
      </c>
      <c r="Z70" s="4"/>
      <c r="AA70" s="4"/>
      <c r="AB70" s="4"/>
    </row>
    <row r="71" spans="1:206" x14ac:dyDescent="0.25">
      <c r="A71" s="4">
        <v>50</v>
      </c>
      <c r="B71" s="4">
        <v>0</v>
      </c>
      <c r="C71" s="4">
        <v>0</v>
      </c>
      <c r="D71" s="4">
        <v>1</v>
      </c>
      <c r="E71" s="4">
        <v>209</v>
      </c>
      <c r="F71" s="4">
        <f>ROUND(Source!W47,O71)</f>
        <v>0</v>
      </c>
      <c r="G71" s="4" t="s">
        <v>159</v>
      </c>
      <c r="H71" s="4" t="s">
        <v>160</v>
      </c>
      <c r="I71" s="4"/>
      <c r="J71" s="4"/>
      <c r="K71" s="4">
        <v>209</v>
      </c>
      <c r="L71" s="4">
        <v>23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06" x14ac:dyDescent="0.25">
      <c r="A72" s="4">
        <v>50</v>
      </c>
      <c r="B72" s="4">
        <v>0</v>
      </c>
      <c r="C72" s="4">
        <v>0</v>
      </c>
      <c r="D72" s="4">
        <v>1</v>
      </c>
      <c r="E72" s="4">
        <v>233</v>
      </c>
      <c r="F72" s="4">
        <f>ROUND(Source!BD47,O72)</f>
        <v>0</v>
      </c>
      <c r="G72" s="4" t="s">
        <v>161</v>
      </c>
      <c r="H72" s="4" t="s">
        <v>162</v>
      </c>
      <c r="I72" s="4"/>
      <c r="J72" s="4"/>
      <c r="K72" s="4">
        <v>233</v>
      </c>
      <c r="L72" s="4">
        <v>24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06" x14ac:dyDescent="0.25">
      <c r="A73" s="4">
        <v>50</v>
      </c>
      <c r="B73" s="4">
        <v>0</v>
      </c>
      <c r="C73" s="4">
        <v>0</v>
      </c>
      <c r="D73" s="4">
        <v>1</v>
      </c>
      <c r="E73" s="4">
        <v>210</v>
      </c>
      <c r="F73" s="4">
        <f>ROUND(Source!X47,O73)</f>
        <v>855285.41</v>
      </c>
      <c r="G73" s="4" t="s">
        <v>163</v>
      </c>
      <c r="H73" s="4" t="s">
        <v>164</v>
      </c>
      <c r="I73" s="4"/>
      <c r="J73" s="4"/>
      <c r="K73" s="4">
        <v>210</v>
      </c>
      <c r="L73" s="4">
        <v>25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855285.41</v>
      </c>
      <c r="X73" s="4">
        <v>1</v>
      </c>
      <c r="Y73" s="4">
        <v>855285.41</v>
      </c>
      <c r="Z73" s="4"/>
      <c r="AA73" s="4"/>
      <c r="AB73" s="4"/>
    </row>
    <row r="74" spans="1:206" x14ac:dyDescent="0.25">
      <c r="A74" s="4">
        <v>50</v>
      </c>
      <c r="B74" s="4">
        <v>0</v>
      </c>
      <c r="C74" s="4">
        <v>0</v>
      </c>
      <c r="D74" s="4">
        <v>1</v>
      </c>
      <c r="E74" s="4">
        <v>211</v>
      </c>
      <c r="F74" s="4">
        <f>ROUND(Source!Y47,O74)</f>
        <v>367597.36</v>
      </c>
      <c r="G74" s="4" t="s">
        <v>165</v>
      </c>
      <c r="H74" s="4" t="s">
        <v>166</v>
      </c>
      <c r="I74" s="4"/>
      <c r="J74" s="4"/>
      <c r="K74" s="4">
        <v>211</v>
      </c>
      <c r="L74" s="4">
        <v>26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367597.36</v>
      </c>
      <c r="X74" s="4">
        <v>1</v>
      </c>
      <c r="Y74" s="4">
        <v>367597.36</v>
      </c>
      <c r="Z74" s="4"/>
      <c r="AA74" s="4"/>
      <c r="AB74" s="4"/>
    </row>
    <row r="75" spans="1:206" x14ac:dyDescent="0.25">
      <c r="A75" s="4">
        <v>50</v>
      </c>
      <c r="B75" s="4">
        <v>0</v>
      </c>
      <c r="C75" s="4">
        <v>0</v>
      </c>
      <c r="D75" s="4">
        <v>1</v>
      </c>
      <c r="E75" s="4">
        <v>224</v>
      </c>
      <c r="F75" s="4">
        <f>ROUND(Source!AR47,O75)</f>
        <v>5722043.2300000004</v>
      </c>
      <c r="G75" s="4" t="s">
        <v>167</v>
      </c>
      <c r="H75" s="4" t="s">
        <v>168</v>
      </c>
      <c r="I75" s="4"/>
      <c r="J75" s="4"/>
      <c r="K75" s="4">
        <v>224</v>
      </c>
      <c r="L75" s="4">
        <v>27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5722043.2300000004</v>
      </c>
      <c r="X75" s="4">
        <v>1</v>
      </c>
      <c r="Y75" s="4">
        <v>5722043.2300000004</v>
      </c>
      <c r="Z75" s="4"/>
      <c r="AA75" s="4"/>
      <c r="AB75" s="4"/>
    </row>
    <row r="77" spans="1:206" x14ac:dyDescent="0.25">
      <c r="A77" s="1">
        <v>4</v>
      </c>
      <c r="B77" s="1">
        <v>1</v>
      </c>
      <c r="C77" s="1"/>
      <c r="D77" s="1">
        <f>ROW(A87)</f>
        <v>87</v>
      </c>
      <c r="E77" s="1"/>
      <c r="F77" s="1" t="s">
        <v>18</v>
      </c>
      <c r="G77" s="1" t="s">
        <v>169</v>
      </c>
      <c r="H77" s="1" t="s">
        <v>3</v>
      </c>
      <c r="I77" s="1">
        <v>0</v>
      </c>
      <c r="J77" s="1"/>
      <c r="K77" s="1">
        <v>0</v>
      </c>
      <c r="L77" s="1"/>
      <c r="M77" s="1" t="s">
        <v>3</v>
      </c>
      <c r="N77" s="1"/>
      <c r="O77" s="1"/>
      <c r="P77" s="1"/>
      <c r="Q77" s="1"/>
      <c r="R77" s="1"/>
      <c r="S77" s="1">
        <v>0</v>
      </c>
      <c r="T77" s="1"/>
      <c r="U77" s="1" t="s">
        <v>3</v>
      </c>
      <c r="V77" s="1">
        <v>0</v>
      </c>
      <c r="W77" s="1"/>
      <c r="X77" s="1"/>
      <c r="Y77" s="1"/>
      <c r="Z77" s="1"/>
      <c r="AA77" s="1"/>
      <c r="AB77" s="1" t="s">
        <v>3</v>
      </c>
      <c r="AC77" s="1" t="s">
        <v>3</v>
      </c>
      <c r="AD77" s="1" t="s">
        <v>3</v>
      </c>
      <c r="AE77" s="1" t="s">
        <v>3</v>
      </c>
      <c r="AF77" s="1" t="s">
        <v>3</v>
      </c>
      <c r="AG77" s="1" t="s">
        <v>3</v>
      </c>
      <c r="AH77" s="1"/>
      <c r="AI77" s="1"/>
      <c r="AJ77" s="1"/>
      <c r="AK77" s="1"/>
      <c r="AL77" s="1"/>
      <c r="AM77" s="1"/>
      <c r="AN77" s="1"/>
      <c r="AO77" s="1"/>
      <c r="AP77" s="1" t="s">
        <v>3</v>
      </c>
      <c r="AQ77" s="1" t="s">
        <v>3</v>
      </c>
      <c r="AR77" s="1" t="s">
        <v>3</v>
      </c>
      <c r="AS77" s="1"/>
      <c r="AT77" s="1"/>
      <c r="AU77" s="1"/>
      <c r="AV77" s="1"/>
      <c r="AW77" s="1"/>
      <c r="AX77" s="1"/>
      <c r="AY77" s="1"/>
      <c r="AZ77" s="1" t="s">
        <v>3</v>
      </c>
      <c r="BA77" s="1"/>
      <c r="BB77" s="1" t="s">
        <v>3</v>
      </c>
      <c r="BC77" s="1" t="s">
        <v>3</v>
      </c>
      <c r="BD77" s="1" t="s">
        <v>3</v>
      </c>
      <c r="BE77" s="1" t="s">
        <v>3</v>
      </c>
      <c r="BF77" s="1" t="s">
        <v>3</v>
      </c>
      <c r="BG77" s="1" t="s">
        <v>3</v>
      </c>
      <c r="BH77" s="1" t="s">
        <v>3</v>
      </c>
      <c r="BI77" s="1" t="s">
        <v>3</v>
      </c>
      <c r="BJ77" s="1" t="s">
        <v>3</v>
      </c>
      <c r="BK77" s="1" t="s">
        <v>3</v>
      </c>
      <c r="BL77" s="1" t="s">
        <v>3</v>
      </c>
      <c r="BM77" s="1" t="s">
        <v>3</v>
      </c>
      <c r="BN77" s="1" t="s">
        <v>3</v>
      </c>
      <c r="BO77" s="1" t="s">
        <v>3</v>
      </c>
      <c r="BP77" s="1" t="s">
        <v>3</v>
      </c>
      <c r="BQ77" s="1"/>
      <c r="BR77" s="1"/>
      <c r="BS77" s="1"/>
      <c r="BT77" s="1"/>
      <c r="BU77" s="1"/>
      <c r="BV77" s="1"/>
      <c r="BW77" s="1"/>
      <c r="BX77" s="1">
        <v>0</v>
      </c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>
        <v>0</v>
      </c>
    </row>
    <row r="79" spans="1:206" x14ac:dyDescent="0.25">
      <c r="A79" s="2">
        <v>52</v>
      </c>
      <c r="B79" s="2">
        <f t="shared" ref="B79:G79" si="50">B87</f>
        <v>1</v>
      </c>
      <c r="C79" s="2">
        <f t="shared" si="50"/>
        <v>4</v>
      </c>
      <c r="D79" s="2">
        <f t="shared" si="50"/>
        <v>77</v>
      </c>
      <c r="E79" s="2">
        <f t="shared" si="50"/>
        <v>0</v>
      </c>
      <c r="F79" s="2" t="str">
        <f t="shared" si="50"/>
        <v>Новый раздел</v>
      </c>
      <c r="G79" s="2" t="str">
        <f t="shared" si="50"/>
        <v>Прокладка кабеля</v>
      </c>
      <c r="H79" s="2"/>
      <c r="I79" s="2"/>
      <c r="J79" s="2"/>
      <c r="K79" s="2"/>
      <c r="L79" s="2"/>
      <c r="M79" s="2"/>
      <c r="N79" s="2"/>
      <c r="O79" s="2">
        <f t="shared" ref="O79:AT79" si="51">O87</f>
        <v>94599.7</v>
      </c>
      <c r="P79" s="2">
        <f t="shared" si="51"/>
        <v>5959.42</v>
      </c>
      <c r="Q79" s="2">
        <f t="shared" si="51"/>
        <v>2778.07</v>
      </c>
      <c r="R79" s="2">
        <f t="shared" si="51"/>
        <v>2031.68</v>
      </c>
      <c r="S79" s="2">
        <f t="shared" si="51"/>
        <v>83830.53</v>
      </c>
      <c r="T79" s="2">
        <f t="shared" si="51"/>
        <v>0</v>
      </c>
      <c r="U79" s="2">
        <f t="shared" si="51"/>
        <v>106.341104</v>
      </c>
      <c r="V79" s="2">
        <f t="shared" si="51"/>
        <v>2.1637600000000003</v>
      </c>
      <c r="W79" s="2">
        <f t="shared" si="51"/>
        <v>0</v>
      </c>
      <c r="X79" s="2">
        <f t="shared" si="51"/>
        <v>83286.350000000006</v>
      </c>
      <c r="Y79" s="2">
        <f t="shared" si="51"/>
        <v>43789.73</v>
      </c>
      <c r="Z79" s="2">
        <f t="shared" si="51"/>
        <v>0</v>
      </c>
      <c r="AA79" s="2">
        <f t="shared" si="51"/>
        <v>0</v>
      </c>
      <c r="AB79" s="2">
        <f t="shared" si="51"/>
        <v>94599.7</v>
      </c>
      <c r="AC79" s="2">
        <f t="shared" si="51"/>
        <v>5959.42</v>
      </c>
      <c r="AD79" s="2">
        <f t="shared" si="51"/>
        <v>2778.07</v>
      </c>
      <c r="AE79" s="2">
        <f t="shared" si="51"/>
        <v>2031.68</v>
      </c>
      <c r="AF79" s="2">
        <f t="shared" si="51"/>
        <v>83830.53</v>
      </c>
      <c r="AG79" s="2">
        <f t="shared" si="51"/>
        <v>0</v>
      </c>
      <c r="AH79" s="2">
        <f t="shared" si="51"/>
        <v>106.341104</v>
      </c>
      <c r="AI79" s="2">
        <f t="shared" si="51"/>
        <v>2.1637600000000003</v>
      </c>
      <c r="AJ79" s="2">
        <f t="shared" si="51"/>
        <v>0</v>
      </c>
      <c r="AK79" s="2">
        <f t="shared" si="51"/>
        <v>83286.350000000006</v>
      </c>
      <c r="AL79" s="2">
        <f t="shared" si="51"/>
        <v>43789.73</v>
      </c>
      <c r="AM79" s="2">
        <f t="shared" si="51"/>
        <v>0</v>
      </c>
      <c r="AN79" s="2">
        <f t="shared" si="51"/>
        <v>0</v>
      </c>
      <c r="AO79" s="2">
        <f t="shared" si="51"/>
        <v>0</v>
      </c>
      <c r="AP79" s="2">
        <f t="shared" si="51"/>
        <v>0</v>
      </c>
      <c r="AQ79" s="2">
        <f t="shared" si="51"/>
        <v>0</v>
      </c>
      <c r="AR79" s="2">
        <f t="shared" si="51"/>
        <v>221675.78</v>
      </c>
      <c r="AS79" s="2">
        <f t="shared" si="51"/>
        <v>0</v>
      </c>
      <c r="AT79" s="2">
        <f t="shared" si="51"/>
        <v>221675.78</v>
      </c>
      <c r="AU79" s="2">
        <f t="shared" ref="AU79:BZ79" si="52">AU87</f>
        <v>0</v>
      </c>
      <c r="AV79" s="2">
        <f t="shared" si="52"/>
        <v>5959.42</v>
      </c>
      <c r="AW79" s="2">
        <f t="shared" si="52"/>
        <v>5959.42</v>
      </c>
      <c r="AX79" s="2">
        <f t="shared" si="52"/>
        <v>0</v>
      </c>
      <c r="AY79" s="2">
        <f t="shared" si="52"/>
        <v>5959.42</v>
      </c>
      <c r="AZ79" s="2">
        <f t="shared" si="52"/>
        <v>0</v>
      </c>
      <c r="BA79" s="2">
        <f t="shared" si="52"/>
        <v>0</v>
      </c>
      <c r="BB79" s="2">
        <f t="shared" si="52"/>
        <v>0</v>
      </c>
      <c r="BC79" s="2">
        <f t="shared" si="52"/>
        <v>0</v>
      </c>
      <c r="BD79" s="2">
        <f t="shared" si="52"/>
        <v>0</v>
      </c>
      <c r="BE79" s="2">
        <f t="shared" si="52"/>
        <v>0</v>
      </c>
      <c r="BF79" s="2">
        <f t="shared" si="52"/>
        <v>0</v>
      </c>
      <c r="BG79" s="2">
        <f t="shared" si="52"/>
        <v>0</v>
      </c>
      <c r="BH79" s="2">
        <f t="shared" si="52"/>
        <v>0</v>
      </c>
      <c r="BI79" s="2">
        <f t="shared" si="52"/>
        <v>0</v>
      </c>
      <c r="BJ79" s="2">
        <f t="shared" si="52"/>
        <v>0</v>
      </c>
      <c r="BK79" s="2">
        <f t="shared" si="52"/>
        <v>0</v>
      </c>
      <c r="BL79" s="2">
        <f t="shared" si="52"/>
        <v>0</v>
      </c>
      <c r="BM79" s="2">
        <f t="shared" si="52"/>
        <v>0</v>
      </c>
      <c r="BN79" s="2">
        <f t="shared" si="52"/>
        <v>0</v>
      </c>
      <c r="BO79" s="2">
        <f t="shared" si="52"/>
        <v>0</v>
      </c>
      <c r="BP79" s="2">
        <f t="shared" si="52"/>
        <v>0</v>
      </c>
      <c r="BQ79" s="2">
        <f t="shared" si="52"/>
        <v>0</v>
      </c>
      <c r="BR79" s="2">
        <f t="shared" si="52"/>
        <v>0</v>
      </c>
      <c r="BS79" s="2">
        <f t="shared" si="52"/>
        <v>0</v>
      </c>
      <c r="BT79" s="2">
        <f t="shared" si="52"/>
        <v>0</v>
      </c>
      <c r="BU79" s="2">
        <f t="shared" si="52"/>
        <v>0</v>
      </c>
      <c r="BV79" s="2">
        <f t="shared" si="52"/>
        <v>0</v>
      </c>
      <c r="BW79" s="2">
        <f t="shared" si="52"/>
        <v>0</v>
      </c>
      <c r="BX79" s="2">
        <f t="shared" si="52"/>
        <v>0</v>
      </c>
      <c r="BY79" s="2">
        <f t="shared" si="52"/>
        <v>0</v>
      </c>
      <c r="BZ79" s="2">
        <f t="shared" si="52"/>
        <v>0</v>
      </c>
      <c r="CA79" s="2">
        <f t="shared" ref="CA79:DF79" si="53">CA87</f>
        <v>221675.78</v>
      </c>
      <c r="CB79" s="2">
        <f t="shared" si="53"/>
        <v>0</v>
      </c>
      <c r="CC79" s="2">
        <f t="shared" si="53"/>
        <v>221675.78</v>
      </c>
      <c r="CD79" s="2">
        <f t="shared" si="53"/>
        <v>0</v>
      </c>
      <c r="CE79" s="2">
        <f t="shared" si="53"/>
        <v>5959.42</v>
      </c>
      <c r="CF79" s="2">
        <f t="shared" si="53"/>
        <v>5959.42</v>
      </c>
      <c r="CG79" s="2">
        <f t="shared" si="53"/>
        <v>0</v>
      </c>
      <c r="CH79" s="2">
        <f t="shared" si="53"/>
        <v>5959.42</v>
      </c>
      <c r="CI79" s="2">
        <f t="shared" si="53"/>
        <v>0</v>
      </c>
      <c r="CJ79" s="2">
        <f t="shared" si="53"/>
        <v>0</v>
      </c>
      <c r="CK79" s="2">
        <f t="shared" si="53"/>
        <v>0</v>
      </c>
      <c r="CL79" s="2">
        <f t="shared" si="53"/>
        <v>0</v>
      </c>
      <c r="CM79" s="2">
        <f t="shared" si="53"/>
        <v>0</v>
      </c>
      <c r="CN79" s="2">
        <f t="shared" si="53"/>
        <v>0</v>
      </c>
      <c r="CO79" s="2">
        <f t="shared" si="53"/>
        <v>0</v>
      </c>
      <c r="CP79" s="2">
        <f t="shared" si="53"/>
        <v>0</v>
      </c>
      <c r="CQ79" s="2">
        <f t="shared" si="53"/>
        <v>0</v>
      </c>
      <c r="CR79" s="2">
        <f t="shared" si="53"/>
        <v>0</v>
      </c>
      <c r="CS79" s="2">
        <f t="shared" si="53"/>
        <v>0</v>
      </c>
      <c r="CT79" s="2">
        <f t="shared" si="53"/>
        <v>0</v>
      </c>
      <c r="CU79" s="2">
        <f t="shared" si="53"/>
        <v>0</v>
      </c>
      <c r="CV79" s="2">
        <f t="shared" si="53"/>
        <v>0</v>
      </c>
      <c r="CW79" s="2">
        <f t="shared" si="53"/>
        <v>0</v>
      </c>
      <c r="CX79" s="2">
        <f t="shared" si="53"/>
        <v>0</v>
      </c>
      <c r="CY79" s="2">
        <f t="shared" si="53"/>
        <v>0</v>
      </c>
      <c r="CZ79" s="2">
        <f t="shared" si="53"/>
        <v>0</v>
      </c>
      <c r="DA79" s="2">
        <f t="shared" si="53"/>
        <v>0</v>
      </c>
      <c r="DB79" s="2">
        <f t="shared" si="53"/>
        <v>0</v>
      </c>
      <c r="DC79" s="2">
        <f t="shared" si="53"/>
        <v>0</v>
      </c>
      <c r="DD79" s="2">
        <f t="shared" si="53"/>
        <v>0</v>
      </c>
      <c r="DE79" s="2">
        <f t="shared" si="53"/>
        <v>0</v>
      </c>
      <c r="DF79" s="2">
        <f t="shared" si="53"/>
        <v>0</v>
      </c>
      <c r="DG79" s="3">
        <f t="shared" ref="DG79:EL79" si="54">DG87</f>
        <v>0</v>
      </c>
      <c r="DH79" s="3">
        <f t="shared" si="54"/>
        <v>0</v>
      </c>
      <c r="DI79" s="3">
        <f t="shared" si="54"/>
        <v>0</v>
      </c>
      <c r="DJ79" s="3">
        <f t="shared" si="54"/>
        <v>0</v>
      </c>
      <c r="DK79" s="3">
        <f t="shared" si="54"/>
        <v>0</v>
      </c>
      <c r="DL79" s="3">
        <f t="shared" si="54"/>
        <v>0</v>
      </c>
      <c r="DM79" s="3">
        <f t="shared" si="54"/>
        <v>0</v>
      </c>
      <c r="DN79" s="3">
        <f t="shared" si="54"/>
        <v>0</v>
      </c>
      <c r="DO79" s="3">
        <f t="shared" si="54"/>
        <v>0</v>
      </c>
      <c r="DP79" s="3">
        <f t="shared" si="54"/>
        <v>0</v>
      </c>
      <c r="DQ79" s="3">
        <f t="shared" si="54"/>
        <v>0</v>
      </c>
      <c r="DR79" s="3">
        <f t="shared" si="54"/>
        <v>0</v>
      </c>
      <c r="DS79" s="3">
        <f t="shared" si="54"/>
        <v>0</v>
      </c>
      <c r="DT79" s="3">
        <f t="shared" si="54"/>
        <v>0</v>
      </c>
      <c r="DU79" s="3">
        <f t="shared" si="54"/>
        <v>0</v>
      </c>
      <c r="DV79" s="3">
        <f t="shared" si="54"/>
        <v>0</v>
      </c>
      <c r="DW79" s="3">
        <f t="shared" si="54"/>
        <v>0</v>
      </c>
      <c r="DX79" s="3">
        <f t="shared" si="54"/>
        <v>0</v>
      </c>
      <c r="DY79" s="3">
        <f t="shared" si="54"/>
        <v>0</v>
      </c>
      <c r="DZ79" s="3">
        <f t="shared" si="54"/>
        <v>0</v>
      </c>
      <c r="EA79" s="3">
        <f t="shared" si="54"/>
        <v>0</v>
      </c>
      <c r="EB79" s="3">
        <f t="shared" si="54"/>
        <v>0</v>
      </c>
      <c r="EC79" s="3">
        <f t="shared" si="54"/>
        <v>0</v>
      </c>
      <c r="ED79" s="3">
        <f t="shared" si="54"/>
        <v>0</v>
      </c>
      <c r="EE79" s="3">
        <f t="shared" si="54"/>
        <v>0</v>
      </c>
      <c r="EF79" s="3">
        <f t="shared" si="54"/>
        <v>0</v>
      </c>
      <c r="EG79" s="3">
        <f t="shared" si="54"/>
        <v>0</v>
      </c>
      <c r="EH79" s="3">
        <f t="shared" si="54"/>
        <v>0</v>
      </c>
      <c r="EI79" s="3">
        <f t="shared" si="54"/>
        <v>0</v>
      </c>
      <c r="EJ79" s="3">
        <f t="shared" si="54"/>
        <v>0</v>
      </c>
      <c r="EK79" s="3">
        <f t="shared" si="54"/>
        <v>0</v>
      </c>
      <c r="EL79" s="3">
        <f t="shared" si="54"/>
        <v>0</v>
      </c>
      <c r="EM79" s="3">
        <f t="shared" ref="EM79:FR79" si="55">EM87</f>
        <v>0</v>
      </c>
      <c r="EN79" s="3">
        <f t="shared" si="55"/>
        <v>0</v>
      </c>
      <c r="EO79" s="3">
        <f t="shared" si="55"/>
        <v>0</v>
      </c>
      <c r="EP79" s="3">
        <f t="shared" si="55"/>
        <v>0</v>
      </c>
      <c r="EQ79" s="3">
        <f t="shared" si="55"/>
        <v>0</v>
      </c>
      <c r="ER79" s="3">
        <f t="shared" si="55"/>
        <v>0</v>
      </c>
      <c r="ES79" s="3">
        <f t="shared" si="55"/>
        <v>0</v>
      </c>
      <c r="ET79" s="3">
        <f t="shared" si="55"/>
        <v>0</v>
      </c>
      <c r="EU79" s="3">
        <f t="shared" si="55"/>
        <v>0</v>
      </c>
      <c r="EV79" s="3">
        <f t="shared" si="55"/>
        <v>0</v>
      </c>
      <c r="EW79" s="3">
        <f t="shared" si="55"/>
        <v>0</v>
      </c>
      <c r="EX79" s="3">
        <f t="shared" si="55"/>
        <v>0</v>
      </c>
      <c r="EY79" s="3">
        <f t="shared" si="55"/>
        <v>0</v>
      </c>
      <c r="EZ79" s="3">
        <f t="shared" si="55"/>
        <v>0</v>
      </c>
      <c r="FA79" s="3">
        <f t="shared" si="55"/>
        <v>0</v>
      </c>
      <c r="FB79" s="3">
        <f t="shared" si="55"/>
        <v>0</v>
      </c>
      <c r="FC79" s="3">
        <f t="shared" si="55"/>
        <v>0</v>
      </c>
      <c r="FD79" s="3">
        <f t="shared" si="55"/>
        <v>0</v>
      </c>
      <c r="FE79" s="3">
        <f t="shared" si="55"/>
        <v>0</v>
      </c>
      <c r="FF79" s="3">
        <f t="shared" si="55"/>
        <v>0</v>
      </c>
      <c r="FG79" s="3">
        <f t="shared" si="55"/>
        <v>0</v>
      </c>
      <c r="FH79" s="3">
        <f t="shared" si="55"/>
        <v>0</v>
      </c>
      <c r="FI79" s="3">
        <f t="shared" si="55"/>
        <v>0</v>
      </c>
      <c r="FJ79" s="3">
        <f t="shared" si="55"/>
        <v>0</v>
      </c>
      <c r="FK79" s="3">
        <f t="shared" si="55"/>
        <v>0</v>
      </c>
      <c r="FL79" s="3">
        <f t="shared" si="55"/>
        <v>0</v>
      </c>
      <c r="FM79" s="3">
        <f t="shared" si="55"/>
        <v>0</v>
      </c>
      <c r="FN79" s="3">
        <f t="shared" si="55"/>
        <v>0</v>
      </c>
      <c r="FO79" s="3">
        <f t="shared" si="55"/>
        <v>0</v>
      </c>
      <c r="FP79" s="3">
        <f t="shared" si="55"/>
        <v>0</v>
      </c>
      <c r="FQ79" s="3">
        <f t="shared" si="55"/>
        <v>0</v>
      </c>
      <c r="FR79" s="3">
        <f t="shared" si="55"/>
        <v>0</v>
      </c>
      <c r="FS79" s="3">
        <f t="shared" ref="FS79:GX79" si="56">FS87</f>
        <v>0</v>
      </c>
      <c r="FT79" s="3">
        <f t="shared" si="56"/>
        <v>0</v>
      </c>
      <c r="FU79" s="3">
        <f t="shared" si="56"/>
        <v>0</v>
      </c>
      <c r="FV79" s="3">
        <f t="shared" si="56"/>
        <v>0</v>
      </c>
      <c r="FW79" s="3">
        <f t="shared" si="56"/>
        <v>0</v>
      </c>
      <c r="FX79" s="3">
        <f t="shared" si="56"/>
        <v>0</v>
      </c>
      <c r="FY79" s="3">
        <f t="shared" si="56"/>
        <v>0</v>
      </c>
      <c r="FZ79" s="3">
        <f t="shared" si="56"/>
        <v>0</v>
      </c>
      <c r="GA79" s="3">
        <f t="shared" si="56"/>
        <v>0</v>
      </c>
      <c r="GB79" s="3">
        <f t="shared" si="56"/>
        <v>0</v>
      </c>
      <c r="GC79" s="3">
        <f t="shared" si="56"/>
        <v>0</v>
      </c>
      <c r="GD79" s="3">
        <f t="shared" si="56"/>
        <v>0</v>
      </c>
      <c r="GE79" s="3">
        <f t="shared" si="56"/>
        <v>0</v>
      </c>
      <c r="GF79" s="3">
        <f t="shared" si="56"/>
        <v>0</v>
      </c>
      <c r="GG79" s="3">
        <f t="shared" si="56"/>
        <v>0</v>
      </c>
      <c r="GH79" s="3">
        <f t="shared" si="56"/>
        <v>0</v>
      </c>
      <c r="GI79" s="3">
        <f t="shared" si="56"/>
        <v>0</v>
      </c>
      <c r="GJ79" s="3">
        <f t="shared" si="56"/>
        <v>0</v>
      </c>
      <c r="GK79" s="3">
        <f t="shared" si="56"/>
        <v>0</v>
      </c>
      <c r="GL79" s="3">
        <f t="shared" si="56"/>
        <v>0</v>
      </c>
      <c r="GM79" s="3">
        <f t="shared" si="56"/>
        <v>0</v>
      </c>
      <c r="GN79" s="3">
        <f t="shared" si="56"/>
        <v>0</v>
      </c>
      <c r="GO79" s="3">
        <f t="shared" si="56"/>
        <v>0</v>
      </c>
      <c r="GP79" s="3">
        <f t="shared" si="56"/>
        <v>0</v>
      </c>
      <c r="GQ79" s="3">
        <f t="shared" si="56"/>
        <v>0</v>
      </c>
      <c r="GR79" s="3">
        <f t="shared" si="56"/>
        <v>0</v>
      </c>
      <c r="GS79" s="3">
        <f t="shared" si="56"/>
        <v>0</v>
      </c>
      <c r="GT79" s="3">
        <f t="shared" si="56"/>
        <v>0</v>
      </c>
      <c r="GU79" s="3">
        <f t="shared" si="56"/>
        <v>0</v>
      </c>
      <c r="GV79" s="3">
        <f t="shared" si="56"/>
        <v>0</v>
      </c>
      <c r="GW79" s="3">
        <f t="shared" si="56"/>
        <v>0</v>
      </c>
      <c r="GX79" s="3">
        <f t="shared" si="56"/>
        <v>0</v>
      </c>
    </row>
    <row r="81" spans="1:245" x14ac:dyDescent="0.25">
      <c r="A81">
        <v>17</v>
      </c>
      <c r="B81">
        <v>1</v>
      </c>
      <c r="C81">
        <f>ROW(SmtRes!A61)</f>
        <v>61</v>
      </c>
      <c r="D81">
        <f>ROW(EtalonRes!A61)</f>
        <v>61</v>
      </c>
      <c r="E81" t="s">
        <v>170</v>
      </c>
      <c r="F81" t="s">
        <v>171</v>
      </c>
      <c r="G81" t="s">
        <v>172</v>
      </c>
      <c r="H81" t="s">
        <v>173</v>
      </c>
      <c r="I81">
        <f>ROUND(4/100,7)</f>
        <v>0.04</v>
      </c>
      <c r="J81">
        <v>0</v>
      </c>
      <c r="K81">
        <f>ROUND(4/100,7)</f>
        <v>0.04</v>
      </c>
      <c r="O81">
        <f>ROUND(CP81,2)</f>
        <v>5562.2</v>
      </c>
      <c r="P81">
        <f>SUMIF(SmtRes!AQ49:'SmtRes'!AQ61,"=1",SmtRes!DF49:'SmtRes'!DF61)</f>
        <v>175.81</v>
      </c>
      <c r="Q81">
        <f>SUMIF(SmtRes!AQ49:'SmtRes'!AQ61,"=1",SmtRes!DG49:'SmtRes'!DG61)</f>
        <v>10.29</v>
      </c>
      <c r="R81">
        <f>SUMIF(SmtRes!AQ49:'SmtRes'!AQ61,"=1",SmtRes!DH49:'SmtRes'!DH61)</f>
        <v>5.13</v>
      </c>
      <c r="S81">
        <f>SUMIF(SmtRes!AQ49:'SmtRes'!AQ61,"=1",SmtRes!DI49:'SmtRes'!DI61)</f>
        <v>5370.9699999999993</v>
      </c>
      <c r="T81">
        <f>ROUND(CU81*I81,2)</f>
        <v>0</v>
      </c>
      <c r="U81">
        <f>SUMIF(SmtRes!AQ49:'SmtRes'!AQ61,"=1",SmtRes!CV49:'SmtRes'!CV61)</f>
        <v>6.2396000000000003</v>
      </c>
      <c r="V81">
        <f>SUMIF(SmtRes!AQ49:'SmtRes'!AQ61,"=1",SmtRes!CW49:'SmtRes'!CW61)</f>
        <v>6.4000000000000003E-3</v>
      </c>
      <c r="W81">
        <f>ROUND(CX81*I81,2)</f>
        <v>0</v>
      </c>
      <c r="X81">
        <f t="shared" ref="X81:Y85" si="57">ROUND(CY81,2)</f>
        <v>5214.82</v>
      </c>
      <c r="Y81">
        <f t="shared" si="57"/>
        <v>2741.81</v>
      </c>
      <c r="AA81">
        <v>101230670</v>
      </c>
      <c r="AB81">
        <f>ROUND((AC81+AD81+AF81),6)</f>
        <v>138140.75383599999</v>
      </c>
      <c r="AC81">
        <f>ROUND((SUM(SmtRes!BQ49:'SmtRes'!BQ61)),6)</f>
        <v>3636.0671360000001</v>
      </c>
      <c r="AD81">
        <f>ROUND((((SUM(SmtRes!BR49:'SmtRes'!BR61))-(SUM(SmtRes!BS49:'SmtRes'!BS61)))+AE81),6)</f>
        <v>230.37440000000001</v>
      </c>
      <c r="AE81">
        <f>ROUND((SUM(SmtRes!BS49:'SmtRes'!BS61)),6)</f>
        <v>128.28</v>
      </c>
      <c r="AF81">
        <f>ROUND((SUM(SmtRes!BT49:'SmtRes'!BT61)),6)</f>
        <v>134274.31229999999</v>
      </c>
      <c r="AG81">
        <f>ROUND((AP81),6)</f>
        <v>0</v>
      </c>
      <c r="AH81">
        <f>(SUM(SmtRes!BU49:'SmtRes'!BU61))</f>
        <v>155.99</v>
      </c>
      <c r="AI81">
        <f>(SUM(SmtRes!BV49:'SmtRes'!BV61))</f>
        <v>0.16</v>
      </c>
      <c r="AJ81">
        <f>(AS81)</f>
        <v>0</v>
      </c>
      <c r="AK81">
        <v>138269.03383599999</v>
      </c>
      <c r="AL81">
        <v>3636.0671360000001</v>
      </c>
      <c r="AM81">
        <v>230.37439999999998</v>
      </c>
      <c r="AN81">
        <v>128.28</v>
      </c>
      <c r="AO81">
        <v>134274.31229999999</v>
      </c>
      <c r="AP81">
        <v>0</v>
      </c>
      <c r="AQ81">
        <v>155.99</v>
      </c>
      <c r="AR81">
        <v>0.16</v>
      </c>
      <c r="AS81">
        <v>0</v>
      </c>
      <c r="AT81">
        <v>97</v>
      </c>
      <c r="AU81">
        <v>51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174</v>
      </c>
      <c r="BM81">
        <v>108001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97</v>
      </c>
      <c r="CA81">
        <v>51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(P81+Q81+S81+R81)</f>
        <v>5562.2</v>
      </c>
      <c r="CQ81">
        <f>SUMIF(SmtRes!AQ49:'SmtRes'!AQ61,"=1",SmtRes!AA49:'SmtRes'!AA61)</f>
        <v>164277.76000000001</v>
      </c>
      <c r="CR81">
        <f>SUMIF(SmtRes!AQ49:'SmtRes'!AQ61,"=1",SmtRes!AB49:'SmtRes'!AB61)</f>
        <v>649.94000000000005</v>
      </c>
      <c r="CS81">
        <f>SUMIF(SmtRes!AQ49:'SmtRes'!AQ61,"=1",SmtRes!AC49:'SmtRes'!AC61)</f>
        <v>801.75</v>
      </c>
      <c r="CT81">
        <f>SUMIF(SmtRes!AQ49:'SmtRes'!AQ61,"=1",SmtRes!AD49:'SmtRes'!AD61)</f>
        <v>2375.33</v>
      </c>
      <c r="CU81">
        <f>AG81</f>
        <v>0</v>
      </c>
      <c r="CV81">
        <f>SUMIF(SmtRes!AQ49:'SmtRes'!AQ61,"=1",SmtRes!BU49:'SmtRes'!BU61)</f>
        <v>155.99</v>
      </c>
      <c r="CW81">
        <f>SUMIF(SmtRes!AQ49:'SmtRes'!AQ61,"=1",SmtRes!BV49:'SmtRes'!BV61)</f>
        <v>0.16</v>
      </c>
      <c r="CX81">
        <f>AJ81</f>
        <v>0</v>
      </c>
      <c r="CY81">
        <f>(((S81+R81)*AT81)/100)</f>
        <v>5214.8169999999991</v>
      </c>
      <c r="CZ81">
        <f>(((S81+R81)*AU81)/100)</f>
        <v>2741.8109999999997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173</v>
      </c>
      <c r="DW81" t="s">
        <v>173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100159992</v>
      </c>
      <c r="EF81">
        <v>3</v>
      </c>
      <c r="EG81" t="s">
        <v>92</v>
      </c>
      <c r="EH81">
        <v>0</v>
      </c>
      <c r="EI81" t="s">
        <v>3</v>
      </c>
      <c r="EJ81">
        <v>2</v>
      </c>
      <c r="EK81">
        <v>108001</v>
      </c>
      <c r="EL81" t="s">
        <v>175</v>
      </c>
      <c r="EM81" t="s">
        <v>176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155.99</v>
      </c>
      <c r="EX81">
        <v>0.16</v>
      </c>
      <c r="EY81">
        <v>0</v>
      </c>
      <c r="FQ81">
        <v>0</v>
      </c>
      <c r="FR81">
        <v>0</v>
      </c>
      <c r="FS81">
        <v>0</v>
      </c>
      <c r="FX81">
        <v>97</v>
      </c>
      <c r="FY81">
        <v>51</v>
      </c>
      <c r="GA81" t="s">
        <v>3</v>
      </c>
      <c r="GD81">
        <v>1</v>
      </c>
      <c r="GF81">
        <v>1900906632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>ROUND(IF(AND(BH81=3,BI81=3,FS81&lt;&gt;0),P81,0),2)</f>
        <v>0</v>
      </c>
      <c r="GM81">
        <f>ROUND(O81+X81+Y81,2)+GX81</f>
        <v>13518.83</v>
      </c>
      <c r="GN81">
        <f>IF(OR(BI81=0,BI81=1),GM81-GX81,0)</f>
        <v>0</v>
      </c>
      <c r="GO81">
        <f>IF(BI81=2,GM81-GX81,0)</f>
        <v>13518.83</v>
      </c>
      <c r="GP81">
        <f>IF(BI81=4,GM81-GX81,0)</f>
        <v>0</v>
      </c>
      <c r="GR81">
        <v>0</v>
      </c>
      <c r="GS81">
        <v>3</v>
      </c>
      <c r="GT81">
        <v>0</v>
      </c>
      <c r="GU81" t="s">
        <v>3</v>
      </c>
      <c r="GV81">
        <f>ROUND((GT81),6)</f>
        <v>0</v>
      </c>
      <c r="GW81">
        <v>1</v>
      </c>
      <c r="GX81">
        <f>ROUND(HC81*I81,2)</f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3</v>
      </c>
      <c r="HN81" t="s">
        <v>177</v>
      </c>
      <c r="HO81" t="s">
        <v>178</v>
      </c>
      <c r="HP81" t="s">
        <v>175</v>
      </c>
      <c r="HQ81" t="s">
        <v>175</v>
      </c>
      <c r="HS81">
        <v>0</v>
      </c>
      <c r="IK81">
        <v>0</v>
      </c>
    </row>
    <row r="82" spans="1:245" x14ac:dyDescent="0.25">
      <c r="A82">
        <v>18</v>
      </c>
      <c r="B82">
        <v>1</v>
      </c>
      <c r="C82">
        <v>61</v>
      </c>
      <c r="E82" t="s">
        <v>179</v>
      </c>
      <c r="F82" t="s">
        <v>98</v>
      </c>
      <c r="G82" t="s">
        <v>99</v>
      </c>
      <c r="H82" t="s">
        <v>100</v>
      </c>
      <c r="I82">
        <f>J82</f>
        <v>2</v>
      </c>
      <c r="J82">
        <v>2</v>
      </c>
      <c r="K82">
        <v>2</v>
      </c>
      <c r="O82">
        <f>ROUND(P82,2)</f>
        <v>107.42</v>
      </c>
      <c r="P82">
        <f>ROUND(ROUND(ROUND(SUMIF(SmtRes!AQ49:'SmtRes'!AQ61,"=1",SmtRes!CU49:'SmtRes'!CU61),2),2)*I82/100,2)</f>
        <v>107.42</v>
      </c>
      <c r="Q82">
        <f>ROUND(CR82*I82,2)</f>
        <v>0</v>
      </c>
      <c r="R82">
        <f>ROUND(CS82*I82,2)</f>
        <v>0</v>
      </c>
      <c r="S82">
        <f>ROUND(CT82*I82,2)</f>
        <v>0</v>
      </c>
      <c r="T82">
        <f>ROUND(CU82*I82,2)</f>
        <v>0</v>
      </c>
      <c r="U82">
        <f>ROUND(CV82*I82,7)</f>
        <v>0</v>
      </c>
      <c r="V82">
        <f>ROUND(CW82*I82,7)</f>
        <v>0</v>
      </c>
      <c r="W82">
        <f>ROUND(CX82*I82,2)</f>
        <v>0</v>
      </c>
      <c r="X82">
        <f t="shared" si="57"/>
        <v>0</v>
      </c>
      <c r="Y82">
        <f t="shared" si="57"/>
        <v>0</v>
      </c>
      <c r="AA82">
        <v>101230670</v>
      </c>
      <c r="AB82">
        <f>ROUND((AC82+AD82+AF82),6)</f>
        <v>0</v>
      </c>
      <c r="AC82">
        <f>ROUND((ES82),6)</f>
        <v>0</v>
      </c>
      <c r="AD82">
        <f>ROUND((((ET82)-(EU82))+AE82),6)</f>
        <v>0</v>
      </c>
      <c r="AE82">
        <f>ROUND((EU82),6)</f>
        <v>0</v>
      </c>
      <c r="AF82">
        <f>ROUND((EV82),6)</f>
        <v>0</v>
      </c>
      <c r="AG82">
        <f>ROUND((AP82),6)</f>
        <v>0</v>
      </c>
      <c r="AH82">
        <f>(EW82)</f>
        <v>0</v>
      </c>
      <c r="AI82">
        <f>(EX82)</f>
        <v>0</v>
      </c>
      <c r="AJ82">
        <f>(AS82)</f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97</v>
      </c>
      <c r="AU82">
        <v>51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2</v>
      </c>
      <c r="BJ82" t="s">
        <v>3</v>
      </c>
      <c r="BM82">
        <v>108001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97</v>
      </c>
      <c r="CA82">
        <v>51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0</f>
        <v>0</v>
      </c>
      <c r="CQ82">
        <f>0</f>
        <v>0</v>
      </c>
      <c r="CR82">
        <f>0</f>
        <v>0</v>
      </c>
      <c r="CS82">
        <f>0</f>
        <v>0</v>
      </c>
      <c r="CT82">
        <f>0</f>
        <v>0</v>
      </c>
      <c r="CU82">
        <f>0</f>
        <v>0</v>
      </c>
      <c r="CV82">
        <f>0</f>
        <v>0</v>
      </c>
      <c r="CW82">
        <f>0</f>
        <v>0</v>
      </c>
      <c r="CX82">
        <f>0</f>
        <v>0</v>
      </c>
      <c r="CY82">
        <f>0</f>
        <v>0</v>
      </c>
      <c r="CZ82">
        <f>0</f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100</v>
      </c>
      <c r="DW82" t="s">
        <v>100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100159992</v>
      </c>
      <c r="EF82">
        <v>3</v>
      </c>
      <c r="EG82" t="s">
        <v>92</v>
      </c>
      <c r="EH82">
        <v>0</v>
      </c>
      <c r="EI82" t="s">
        <v>3</v>
      </c>
      <c r="EJ82">
        <v>2</v>
      </c>
      <c r="EK82">
        <v>108001</v>
      </c>
      <c r="EL82" t="s">
        <v>175</v>
      </c>
      <c r="EM82" t="s">
        <v>176</v>
      </c>
      <c r="EO82" t="s">
        <v>3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v>0</v>
      </c>
      <c r="FS82">
        <v>0</v>
      </c>
      <c r="FX82">
        <v>97</v>
      </c>
      <c r="FY82">
        <v>51</v>
      </c>
      <c r="GA82" t="s">
        <v>3</v>
      </c>
      <c r="GD82">
        <v>1</v>
      </c>
      <c r="GF82">
        <v>274903907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>ROUND(IF(AND(BH82=3,BI82=3,FS82&lt;&gt;0),P82,0),2)</f>
        <v>0</v>
      </c>
      <c r="GM82">
        <f>ROUND(O82+X82+Y82,2)+GX82</f>
        <v>107.42</v>
      </c>
      <c r="GN82">
        <f>IF(OR(BI82=0,BI82=1),GM82-GX82,0)</f>
        <v>0</v>
      </c>
      <c r="GO82">
        <f>IF(BI82=2,GM82-GX82,0)</f>
        <v>107.42</v>
      </c>
      <c r="GP82">
        <f>IF(BI82=4,GM82-GX82,0)</f>
        <v>0</v>
      </c>
      <c r="GR82">
        <v>0</v>
      </c>
      <c r="GS82">
        <v>3</v>
      </c>
      <c r="GT82">
        <v>0</v>
      </c>
      <c r="GU82" t="s">
        <v>3</v>
      </c>
      <c r="GV82">
        <f>ROUND((GT82),6)</f>
        <v>0</v>
      </c>
      <c r="GW82">
        <v>1</v>
      </c>
      <c r="GX82">
        <f>ROUND(HC82*I82,2)</f>
        <v>0</v>
      </c>
      <c r="HA82">
        <v>0</v>
      </c>
      <c r="HB82">
        <v>0</v>
      </c>
      <c r="HC82">
        <f>0</f>
        <v>0</v>
      </c>
      <c r="HE82" t="s">
        <v>3</v>
      </c>
      <c r="HF82" t="s">
        <v>3</v>
      </c>
      <c r="HM82" t="s">
        <v>3</v>
      </c>
      <c r="HN82" t="s">
        <v>177</v>
      </c>
      <c r="HO82" t="s">
        <v>178</v>
      </c>
      <c r="HP82" t="s">
        <v>175</v>
      </c>
      <c r="HQ82" t="s">
        <v>175</v>
      </c>
      <c r="HS82">
        <v>0</v>
      </c>
      <c r="IK82">
        <v>0</v>
      </c>
    </row>
    <row r="83" spans="1:245" x14ac:dyDescent="0.25">
      <c r="A83">
        <v>18</v>
      </c>
      <c r="B83">
        <v>1</v>
      </c>
      <c r="C83">
        <v>60</v>
      </c>
      <c r="E83" t="s">
        <v>180</v>
      </c>
      <c r="F83" t="s">
        <v>181</v>
      </c>
      <c r="G83" t="s">
        <v>182</v>
      </c>
      <c r="H83" t="s">
        <v>38</v>
      </c>
      <c r="I83">
        <f>I81*J83</f>
        <v>0</v>
      </c>
      <c r="J83">
        <v>0</v>
      </c>
      <c r="K83">
        <v>0</v>
      </c>
      <c r="O83">
        <f>ROUND(CP83,2)</f>
        <v>0</v>
      </c>
      <c r="P83">
        <f>ROUND(CQ83*I83,2)</f>
        <v>0</v>
      </c>
      <c r="Q83">
        <f>ROUND(CR83*I83,2)</f>
        <v>0</v>
      </c>
      <c r="R83">
        <f>ROUND(CS83*I83,2)</f>
        <v>0</v>
      </c>
      <c r="S83">
        <f>ROUND(CT83*I83,2)</f>
        <v>0</v>
      </c>
      <c r="T83">
        <f>ROUND(CU83*I83,2)</f>
        <v>0</v>
      </c>
      <c r="U83">
        <f>ROUND(CV83*I83,7)</f>
        <v>0</v>
      </c>
      <c r="V83">
        <f>ROUND(CW83*I83,7)</f>
        <v>0</v>
      </c>
      <c r="W83">
        <f>ROUND(CX83*I83,2)</f>
        <v>0</v>
      </c>
      <c r="X83">
        <f t="shared" si="57"/>
        <v>0</v>
      </c>
      <c r="Y83">
        <f t="shared" si="57"/>
        <v>0</v>
      </c>
      <c r="AA83">
        <v>101230670</v>
      </c>
      <c r="AB83">
        <f>ROUND((AC83+AD83+AF83),6)</f>
        <v>184.04</v>
      </c>
      <c r="AC83">
        <f>ROUND((ES83),6)</f>
        <v>184.04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>ROUND((AP83),6)</f>
        <v>0</v>
      </c>
      <c r="AH83">
        <f>(EW83)</f>
        <v>0</v>
      </c>
      <c r="AI83">
        <f>(EX83)</f>
        <v>0</v>
      </c>
      <c r="AJ83">
        <f>(AS83)</f>
        <v>0</v>
      </c>
      <c r="AK83">
        <v>184.04</v>
      </c>
      <c r="AL83">
        <v>184.04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97</v>
      </c>
      <c r="AU83">
        <v>51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1.22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2</v>
      </c>
      <c r="BJ83" t="s">
        <v>183</v>
      </c>
      <c r="BM83">
        <v>108001</v>
      </c>
      <c r="BN83">
        <v>0</v>
      </c>
      <c r="BO83" t="s">
        <v>181</v>
      </c>
      <c r="BP83">
        <v>1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97</v>
      </c>
      <c r="CA83">
        <v>51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>(P83+Q83+S83+R83)</f>
        <v>0</v>
      </c>
      <c r="CQ83">
        <f>ROUND(AL83*BC83,2)</f>
        <v>224.53</v>
      </c>
      <c r="CR83">
        <f>ROUND(AM83*BB83,2)</f>
        <v>0</v>
      </c>
      <c r="CS83">
        <f>ROUND(AN83*BS83,2)</f>
        <v>0</v>
      </c>
      <c r="CT83">
        <f>ROUND(AO83*BA83,2)</f>
        <v>0</v>
      </c>
      <c r="CU83">
        <f>AG83</f>
        <v>0</v>
      </c>
      <c r="CV83">
        <f>AH83</f>
        <v>0</v>
      </c>
      <c r="CW83">
        <f>AI83</f>
        <v>0</v>
      </c>
      <c r="CX83">
        <f>AJ83</f>
        <v>0</v>
      </c>
      <c r="CY83">
        <f>(((S83+R83)*AT83)/100)</f>
        <v>0</v>
      </c>
      <c r="CZ83">
        <f>(((S83+R83)*AU83)/100)</f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38</v>
      </c>
      <c r="DW83" t="s">
        <v>38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100159992</v>
      </c>
      <c r="EF83">
        <v>3</v>
      </c>
      <c r="EG83" t="s">
        <v>92</v>
      </c>
      <c r="EH83">
        <v>0</v>
      </c>
      <c r="EI83" t="s">
        <v>3</v>
      </c>
      <c r="EJ83">
        <v>2</v>
      </c>
      <c r="EK83">
        <v>108001</v>
      </c>
      <c r="EL83" t="s">
        <v>175</v>
      </c>
      <c r="EM83" t="s">
        <v>176</v>
      </c>
      <c r="EO83" t="s">
        <v>3</v>
      </c>
      <c r="EQ83">
        <v>0</v>
      </c>
      <c r="ER83">
        <v>184.04</v>
      </c>
      <c r="ES83">
        <v>184.04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v>0</v>
      </c>
      <c r="FS83">
        <v>0</v>
      </c>
      <c r="FX83">
        <v>97</v>
      </c>
      <c r="FY83">
        <v>51</v>
      </c>
      <c r="GA83" t="s">
        <v>3</v>
      </c>
      <c r="GD83">
        <v>1</v>
      </c>
      <c r="GF83">
        <v>-406946184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>ROUND(IF(AND(BH83=3,BI83=3,FS83&lt;&gt;0),P83,0),2)</f>
        <v>0</v>
      </c>
      <c r="GM83">
        <f>ROUND(O83+X83+Y83,2)+GX83</f>
        <v>0</v>
      </c>
      <c r="GN83">
        <f>IF(OR(BI83=0,BI83=1),GM83-GX83,0)</f>
        <v>0</v>
      </c>
      <c r="GO83">
        <f>IF(BI83=2,GM83-GX83,0)</f>
        <v>0</v>
      </c>
      <c r="GP83">
        <f>IF(BI83=4,GM83-GX83,0)</f>
        <v>0</v>
      </c>
      <c r="GR83">
        <v>0</v>
      </c>
      <c r="GS83">
        <v>3</v>
      </c>
      <c r="GT83">
        <v>0</v>
      </c>
      <c r="GU83" t="s">
        <v>3</v>
      </c>
      <c r="GV83">
        <f>ROUND((GT83),6)</f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177</v>
      </c>
      <c r="HO83" t="s">
        <v>178</v>
      </c>
      <c r="HP83" t="s">
        <v>175</v>
      </c>
      <c r="HQ83" t="s">
        <v>175</v>
      </c>
      <c r="HS83">
        <v>0</v>
      </c>
      <c r="IK83">
        <v>0</v>
      </c>
    </row>
    <row r="84" spans="1:245" x14ac:dyDescent="0.25">
      <c r="A84">
        <v>17</v>
      </c>
      <c r="B84">
        <v>1</v>
      </c>
      <c r="C84">
        <f>ROW(SmtRes!A71)</f>
        <v>71</v>
      </c>
      <c r="D84">
        <f>ROW(EtalonRes!A71)</f>
        <v>71</v>
      </c>
      <c r="E84" t="s">
        <v>184</v>
      </c>
      <c r="F84" t="s">
        <v>185</v>
      </c>
      <c r="G84" t="s">
        <v>186</v>
      </c>
      <c r="H84" t="s">
        <v>187</v>
      </c>
      <c r="I84">
        <f>ROUND(539.34/100,7)</f>
        <v>5.3933999999999997</v>
      </c>
      <c r="J84">
        <v>0</v>
      </c>
      <c r="K84">
        <f>ROUND(539.34/100,7)</f>
        <v>5.3933999999999997</v>
      </c>
      <c r="O84">
        <f>ROUND(CP84,2)</f>
        <v>87360.89</v>
      </c>
      <c r="P84">
        <f>SUMIF(SmtRes!AQ62:'SmtRes'!AQ71,"=1",SmtRes!DF62:'SmtRes'!DF71)</f>
        <v>4107</v>
      </c>
      <c r="Q84">
        <f>SUMIF(SmtRes!AQ62:'SmtRes'!AQ71,"=1",SmtRes!DG62:'SmtRes'!DG71)</f>
        <v>2767.7799999999997</v>
      </c>
      <c r="R84">
        <f>SUMIF(SmtRes!AQ62:'SmtRes'!AQ71,"=1",SmtRes!DH62:'SmtRes'!DH71)</f>
        <v>2026.5500000000002</v>
      </c>
      <c r="S84">
        <f>SUMIF(SmtRes!AQ62:'SmtRes'!AQ71,"=1",SmtRes!DI62:'SmtRes'!DI71)</f>
        <v>78459.56</v>
      </c>
      <c r="T84">
        <f>ROUND(CU84*I84,2)</f>
        <v>0</v>
      </c>
      <c r="U84">
        <f>SUMIF(SmtRes!AQ62:'SmtRes'!AQ71,"=1",SmtRes!CV62:'SmtRes'!CV71)</f>
        <v>100.10150400000001</v>
      </c>
      <c r="V84">
        <f>SUMIF(SmtRes!AQ62:'SmtRes'!AQ71,"=1",SmtRes!CW62:'SmtRes'!CW71)</f>
        <v>2.1573600000000002</v>
      </c>
      <c r="W84">
        <f>ROUND(CX84*I84,2)</f>
        <v>0</v>
      </c>
      <c r="X84">
        <f t="shared" si="57"/>
        <v>78071.53</v>
      </c>
      <c r="Y84">
        <f t="shared" si="57"/>
        <v>41047.919999999998</v>
      </c>
      <c r="AA84">
        <v>101230670</v>
      </c>
      <c r="AB84">
        <f>ROUND((AC84+AD84+AF84),6)</f>
        <v>15517.265648000001</v>
      </c>
      <c r="AC84">
        <f>ROUND((SUM(SmtRes!BQ62:'SmtRes'!BQ71)),6)</f>
        <v>474.13704799999999</v>
      </c>
      <c r="AD84">
        <f>ROUND((((SUM(SmtRes!BR62:'SmtRes'!BR71))-(SUM(SmtRes!BS62:'SmtRes'!BS71)))+AE84),6)</f>
        <v>495.80059999999997</v>
      </c>
      <c r="AE84">
        <f>ROUND((SUM(SmtRes!BS62:'SmtRes'!BS71)),6)</f>
        <v>375.74599999999998</v>
      </c>
      <c r="AF84">
        <f>ROUND((SUM(SmtRes!BT62:'SmtRes'!BT71)),6)</f>
        <v>14547.328</v>
      </c>
      <c r="AG84">
        <f>ROUND((AP84),6)</f>
        <v>0</v>
      </c>
      <c r="AH84">
        <f>(SUM(SmtRes!BU62:'SmtRes'!BU71))</f>
        <v>18.559999999999999</v>
      </c>
      <c r="AI84">
        <f>(SUM(SmtRes!BV62:'SmtRes'!BV71))</f>
        <v>0.4</v>
      </c>
      <c r="AJ84">
        <f>(AS84)</f>
        <v>0</v>
      </c>
      <c r="AK84">
        <v>15893.011648399997</v>
      </c>
      <c r="AL84">
        <v>474.13704840000003</v>
      </c>
      <c r="AM84">
        <v>495.80060000000003</v>
      </c>
      <c r="AN84">
        <v>375.74600000000004</v>
      </c>
      <c r="AO84">
        <v>14547.327999999998</v>
      </c>
      <c r="AP84">
        <v>0</v>
      </c>
      <c r="AQ84">
        <v>18.559999999999999</v>
      </c>
      <c r="AR84">
        <v>0.4</v>
      </c>
      <c r="AS84">
        <v>0</v>
      </c>
      <c r="AT84">
        <v>97</v>
      </c>
      <c r="AU84">
        <v>51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188</v>
      </c>
      <c r="BM84">
        <v>108001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97</v>
      </c>
      <c r="CA84">
        <v>51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>(P84+Q84+S84+R84)</f>
        <v>87360.89</v>
      </c>
      <c r="CQ84">
        <f>SUMIF(SmtRes!AQ62:'SmtRes'!AQ71,"=1",SmtRes!AA62:'SmtRes'!AA71)</f>
        <v>108237.39</v>
      </c>
      <c r="CR84">
        <f>SUMIF(SmtRes!AQ62:'SmtRes'!AQ71,"=1",SmtRes!AB62:'SmtRes'!AB71)</f>
        <v>2251.4900000000002</v>
      </c>
      <c r="CS84">
        <f>SUMIF(SmtRes!AQ62:'SmtRes'!AQ71,"=1",SmtRes!AC62:'SmtRes'!AC71)</f>
        <v>1878.73</v>
      </c>
      <c r="CT84">
        <f>SUMIF(SmtRes!AQ62:'SmtRes'!AQ71,"=1",SmtRes!AD62:'SmtRes'!AD71)</f>
        <v>783.8</v>
      </c>
      <c r="CU84">
        <f>AG84</f>
        <v>0</v>
      </c>
      <c r="CV84">
        <f>SUMIF(SmtRes!AQ62:'SmtRes'!AQ71,"=1",SmtRes!BU62:'SmtRes'!BU71)</f>
        <v>18.559999999999999</v>
      </c>
      <c r="CW84">
        <f>SUMIF(SmtRes!AQ62:'SmtRes'!AQ71,"=1",SmtRes!BV62:'SmtRes'!BV71)</f>
        <v>0.4</v>
      </c>
      <c r="CX84">
        <f>AJ84</f>
        <v>0</v>
      </c>
      <c r="CY84">
        <f>(((S84+R84)*AT84)/100)</f>
        <v>78071.526700000002</v>
      </c>
      <c r="CZ84">
        <f>(((S84+R84)*AU84)/100)</f>
        <v>41047.916100000002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1003</v>
      </c>
      <c r="DV84" t="s">
        <v>187</v>
      </c>
      <c r="DW84" t="s">
        <v>187</v>
      </c>
      <c r="DX84">
        <v>100</v>
      </c>
      <c r="DZ84" t="s">
        <v>3</v>
      </c>
      <c r="EA84" t="s">
        <v>3</v>
      </c>
      <c r="EB84" t="s">
        <v>3</v>
      </c>
      <c r="EC84" t="s">
        <v>3</v>
      </c>
      <c r="EE84">
        <v>100159992</v>
      </c>
      <c r="EF84">
        <v>3</v>
      </c>
      <c r="EG84" t="s">
        <v>92</v>
      </c>
      <c r="EH84">
        <v>0</v>
      </c>
      <c r="EI84" t="s">
        <v>3</v>
      </c>
      <c r="EJ84">
        <v>2</v>
      </c>
      <c r="EK84">
        <v>108001</v>
      </c>
      <c r="EL84" t="s">
        <v>175</v>
      </c>
      <c r="EM84" t="s">
        <v>176</v>
      </c>
      <c r="EO84" t="s">
        <v>3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18.559999999999999</v>
      </c>
      <c r="EX84">
        <v>0.4</v>
      </c>
      <c r="EY84">
        <v>0</v>
      </c>
      <c r="FQ84">
        <v>0</v>
      </c>
      <c r="FR84">
        <v>0</v>
      </c>
      <c r="FS84">
        <v>0</v>
      </c>
      <c r="FX84">
        <v>97</v>
      </c>
      <c r="FY84">
        <v>51</v>
      </c>
      <c r="GA84" t="s">
        <v>3</v>
      </c>
      <c r="GD84">
        <v>1</v>
      </c>
      <c r="GF84">
        <v>-1639241102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>ROUND(IF(AND(BH84=3,BI84=3,FS84&lt;&gt;0),P84,0),2)</f>
        <v>0</v>
      </c>
      <c r="GM84">
        <f>ROUND(O84+X84+Y84,2)+GX84</f>
        <v>206480.34</v>
      </c>
      <c r="GN84">
        <f>IF(OR(BI84=0,BI84=1),GM84-GX84,0)</f>
        <v>0</v>
      </c>
      <c r="GO84">
        <f>IF(BI84=2,GM84-GX84,0)</f>
        <v>206480.34</v>
      </c>
      <c r="GP84">
        <f>IF(BI84=4,GM84-GX84,0)</f>
        <v>0</v>
      </c>
      <c r="GR84">
        <v>0</v>
      </c>
      <c r="GS84">
        <v>3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177</v>
      </c>
      <c r="HO84" t="s">
        <v>178</v>
      </c>
      <c r="HP84" t="s">
        <v>175</v>
      </c>
      <c r="HQ84" t="s">
        <v>175</v>
      </c>
      <c r="HS84">
        <v>0</v>
      </c>
      <c r="IK84">
        <v>0</v>
      </c>
    </row>
    <row r="85" spans="1:245" x14ac:dyDescent="0.25">
      <c r="A85">
        <v>18</v>
      </c>
      <c r="B85">
        <v>1</v>
      </c>
      <c r="C85">
        <v>71</v>
      </c>
      <c r="E85" t="s">
        <v>189</v>
      </c>
      <c r="F85" t="s">
        <v>98</v>
      </c>
      <c r="G85" t="s">
        <v>99</v>
      </c>
      <c r="H85" t="s">
        <v>100</v>
      </c>
      <c r="I85">
        <f>J85</f>
        <v>2</v>
      </c>
      <c r="J85">
        <v>2</v>
      </c>
      <c r="K85">
        <v>2</v>
      </c>
      <c r="O85">
        <f>ROUND(P85,2)</f>
        <v>1569.19</v>
      </c>
      <c r="P85">
        <f>ROUND(ROUND(ROUND(SUMIF(SmtRes!AQ62:'SmtRes'!AQ71,"=1",SmtRes!CU62:'SmtRes'!CU71),2),2)*I85/100,2)</f>
        <v>1569.19</v>
      </c>
      <c r="Q85">
        <f>ROUND(CR85*I85,2)</f>
        <v>0</v>
      </c>
      <c r="R85">
        <f>ROUND(CS85*I85,2)</f>
        <v>0</v>
      </c>
      <c r="S85">
        <f>ROUND(CT85*I85,2)</f>
        <v>0</v>
      </c>
      <c r="T85">
        <f>ROUND(CU85*I85,2)</f>
        <v>0</v>
      </c>
      <c r="U85">
        <f>ROUND(CV85*I85,7)</f>
        <v>0</v>
      </c>
      <c r="V85">
        <f>ROUND(CW85*I85,7)</f>
        <v>0</v>
      </c>
      <c r="W85">
        <f>ROUND(CX85*I85,2)</f>
        <v>0</v>
      </c>
      <c r="X85">
        <f t="shared" si="57"/>
        <v>0</v>
      </c>
      <c r="Y85">
        <f t="shared" si="57"/>
        <v>0</v>
      </c>
      <c r="AA85">
        <v>101230670</v>
      </c>
      <c r="AB85">
        <f>ROUND((AC85+AD85+AF85),6)</f>
        <v>0</v>
      </c>
      <c r="AC85">
        <f>ROUND((ES85),6)</f>
        <v>0</v>
      </c>
      <c r="AD85">
        <f>ROUND((((ET85)-(EU85))+AE85),6)</f>
        <v>0</v>
      </c>
      <c r="AE85">
        <f>ROUND((EU85),6)</f>
        <v>0</v>
      </c>
      <c r="AF85">
        <f>ROUND((EV85),6)</f>
        <v>0</v>
      </c>
      <c r="AG85">
        <f>ROUND((AP85),6)</f>
        <v>0</v>
      </c>
      <c r="AH85">
        <f>(EW85)</f>
        <v>0</v>
      </c>
      <c r="AI85">
        <f>(EX85)</f>
        <v>0</v>
      </c>
      <c r="AJ85">
        <f>(AS85)</f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97</v>
      </c>
      <c r="AU85">
        <v>51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2</v>
      </c>
      <c r="BJ85" t="s">
        <v>3</v>
      </c>
      <c r="BM85">
        <v>108001</v>
      </c>
      <c r="BN85">
        <v>0</v>
      </c>
      <c r="BO85" t="s">
        <v>3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97</v>
      </c>
      <c r="CA85">
        <v>51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>0</f>
        <v>0</v>
      </c>
      <c r="CQ85">
        <f>0</f>
        <v>0</v>
      </c>
      <c r="CR85">
        <f>0</f>
        <v>0</v>
      </c>
      <c r="CS85">
        <f>0</f>
        <v>0</v>
      </c>
      <c r="CT85">
        <f>0</f>
        <v>0</v>
      </c>
      <c r="CU85">
        <f>0</f>
        <v>0</v>
      </c>
      <c r="CV85">
        <f>0</f>
        <v>0</v>
      </c>
      <c r="CW85">
        <f>0</f>
        <v>0</v>
      </c>
      <c r="CX85">
        <f>0</f>
        <v>0</v>
      </c>
      <c r="CY85">
        <f>0</f>
        <v>0</v>
      </c>
      <c r="CZ85">
        <f>0</f>
        <v>0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100</v>
      </c>
      <c r="DW85" t="s">
        <v>100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100159992</v>
      </c>
      <c r="EF85">
        <v>3</v>
      </c>
      <c r="EG85" t="s">
        <v>92</v>
      </c>
      <c r="EH85">
        <v>0</v>
      </c>
      <c r="EI85" t="s">
        <v>3</v>
      </c>
      <c r="EJ85">
        <v>2</v>
      </c>
      <c r="EK85">
        <v>108001</v>
      </c>
      <c r="EL85" t="s">
        <v>175</v>
      </c>
      <c r="EM85" t="s">
        <v>176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v>0</v>
      </c>
      <c r="FS85">
        <v>0</v>
      </c>
      <c r="FX85">
        <v>97</v>
      </c>
      <c r="FY85">
        <v>51</v>
      </c>
      <c r="GA85" t="s">
        <v>3</v>
      </c>
      <c r="GD85">
        <v>1</v>
      </c>
      <c r="GF85">
        <v>274903907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>ROUND(IF(AND(BH85=3,BI85=3,FS85&lt;&gt;0),P85,0),2)</f>
        <v>0</v>
      </c>
      <c r="GM85">
        <f>ROUND(O85+X85+Y85,2)+GX85</f>
        <v>1569.19</v>
      </c>
      <c r="GN85">
        <f>IF(OR(BI85=0,BI85=1),GM85-GX85,0)</f>
        <v>0</v>
      </c>
      <c r="GO85">
        <f>IF(BI85=2,GM85-GX85,0)</f>
        <v>1569.19</v>
      </c>
      <c r="GP85">
        <f>IF(BI85=4,GM85-GX85,0)</f>
        <v>0</v>
      </c>
      <c r="GR85">
        <v>0</v>
      </c>
      <c r="GS85">
        <v>3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0</f>
        <v>0</v>
      </c>
      <c r="HE85" t="s">
        <v>3</v>
      </c>
      <c r="HF85" t="s">
        <v>3</v>
      </c>
      <c r="HM85" t="s">
        <v>3</v>
      </c>
      <c r="HN85" t="s">
        <v>177</v>
      </c>
      <c r="HO85" t="s">
        <v>178</v>
      </c>
      <c r="HP85" t="s">
        <v>175</v>
      </c>
      <c r="HQ85" t="s">
        <v>175</v>
      </c>
      <c r="HS85">
        <v>0</v>
      </c>
      <c r="IK85">
        <v>0</v>
      </c>
    </row>
    <row r="87" spans="1:245" x14ac:dyDescent="0.25">
      <c r="A87" s="2">
        <v>51</v>
      </c>
      <c r="B87" s="2">
        <f>B77</f>
        <v>1</v>
      </c>
      <c r="C87" s="2">
        <f>A77</f>
        <v>4</v>
      </c>
      <c r="D87" s="2">
        <f>ROW(A77)</f>
        <v>77</v>
      </c>
      <c r="E87" s="2"/>
      <c r="F87" s="2" t="str">
        <f>IF(F77&lt;&gt;"",F77,"")</f>
        <v>Новый раздел</v>
      </c>
      <c r="G87" s="2" t="str">
        <f>IF(G77&lt;&gt;"",G77,"")</f>
        <v>Прокладка кабеля</v>
      </c>
      <c r="H87" s="2">
        <v>0</v>
      </c>
      <c r="I87" s="2"/>
      <c r="J87" s="2"/>
      <c r="K87" s="2"/>
      <c r="L87" s="2"/>
      <c r="M87" s="2"/>
      <c r="N87" s="2"/>
      <c r="O87" s="2">
        <f t="shared" ref="O87:T87" si="58">ROUND(AB87,2)</f>
        <v>94599.7</v>
      </c>
      <c r="P87" s="2">
        <f t="shared" si="58"/>
        <v>5959.42</v>
      </c>
      <c r="Q87" s="2">
        <f t="shared" si="58"/>
        <v>2778.07</v>
      </c>
      <c r="R87" s="2">
        <f t="shared" si="58"/>
        <v>2031.68</v>
      </c>
      <c r="S87" s="2">
        <f t="shared" si="58"/>
        <v>83830.53</v>
      </c>
      <c r="T87" s="2">
        <f t="shared" si="58"/>
        <v>0</v>
      </c>
      <c r="U87" s="2">
        <f>AH87</f>
        <v>106.341104</v>
      </c>
      <c r="V87" s="2">
        <f>AI87</f>
        <v>2.1637600000000003</v>
      </c>
      <c r="W87" s="2">
        <f>ROUND(AJ87,2)</f>
        <v>0</v>
      </c>
      <c r="X87" s="2">
        <f>ROUND(AK87,2)</f>
        <v>83286.350000000006</v>
      </c>
      <c r="Y87" s="2">
        <f>ROUND(AL87,2)</f>
        <v>43789.73</v>
      </c>
      <c r="Z87" s="2"/>
      <c r="AA87" s="2"/>
      <c r="AB87" s="2">
        <f>ROUND(SUMIF(AA81:AA85,"=101230670",O81:O85),2)</f>
        <v>94599.7</v>
      </c>
      <c r="AC87" s="2">
        <f>ROUND(SUMIF(AA81:AA85,"=101230670",P81:P85),2)</f>
        <v>5959.42</v>
      </c>
      <c r="AD87" s="2">
        <f>ROUND(SUMIF(AA81:AA85,"=101230670",Q81:Q85),2)</f>
        <v>2778.07</v>
      </c>
      <c r="AE87" s="2">
        <f>ROUND(SUMIF(AA81:AA85,"=101230670",R81:R85),2)</f>
        <v>2031.68</v>
      </c>
      <c r="AF87" s="2">
        <f>ROUND(SUMIF(AA81:AA85,"=101230670",S81:S85),2)</f>
        <v>83830.53</v>
      </c>
      <c r="AG87" s="2">
        <f>ROUND(SUMIF(AA81:AA85,"=101230670",T81:T85),2)</f>
        <v>0</v>
      </c>
      <c r="AH87" s="2">
        <f>SUMIF(AA81:AA85,"=101230670",U81:U85)</f>
        <v>106.341104</v>
      </c>
      <c r="AI87" s="2">
        <f>SUMIF(AA81:AA85,"=101230670",V81:V85)</f>
        <v>2.1637600000000003</v>
      </c>
      <c r="AJ87" s="2">
        <f>ROUND(SUMIF(AA81:AA85,"=101230670",W81:W85),2)</f>
        <v>0</v>
      </c>
      <c r="AK87" s="2">
        <f>ROUND(SUMIF(AA81:AA85,"=101230670",X81:X85),2)</f>
        <v>83286.350000000006</v>
      </c>
      <c r="AL87" s="2">
        <f>ROUND(SUMIF(AA81:AA85,"=101230670",Y81:Y85),2)</f>
        <v>43789.73</v>
      </c>
      <c r="AM87" s="2"/>
      <c r="AN87" s="2"/>
      <c r="AO87" s="2">
        <f t="shared" ref="AO87:BD87" si="59">ROUND(BX87,2)</f>
        <v>0</v>
      </c>
      <c r="AP87" s="2">
        <f t="shared" si="59"/>
        <v>0</v>
      </c>
      <c r="AQ87" s="2">
        <f t="shared" si="59"/>
        <v>0</v>
      </c>
      <c r="AR87" s="2">
        <f t="shared" si="59"/>
        <v>221675.78</v>
      </c>
      <c r="AS87" s="2">
        <f t="shared" si="59"/>
        <v>0</v>
      </c>
      <c r="AT87" s="2">
        <f t="shared" si="59"/>
        <v>221675.78</v>
      </c>
      <c r="AU87" s="2">
        <f t="shared" si="59"/>
        <v>0</v>
      </c>
      <c r="AV87" s="2">
        <f t="shared" si="59"/>
        <v>5959.42</v>
      </c>
      <c r="AW87" s="2">
        <f t="shared" si="59"/>
        <v>5959.42</v>
      </c>
      <c r="AX87" s="2">
        <f t="shared" si="59"/>
        <v>0</v>
      </c>
      <c r="AY87" s="2">
        <f t="shared" si="59"/>
        <v>5959.42</v>
      </c>
      <c r="AZ87" s="2">
        <f t="shared" si="59"/>
        <v>0</v>
      </c>
      <c r="BA87" s="2">
        <f t="shared" si="59"/>
        <v>0</v>
      </c>
      <c r="BB87" s="2">
        <f t="shared" si="59"/>
        <v>0</v>
      </c>
      <c r="BC87" s="2">
        <f t="shared" si="59"/>
        <v>0</v>
      </c>
      <c r="BD87" s="2">
        <f t="shared" si="59"/>
        <v>0</v>
      </c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>
        <f>ROUND(SUMIF(AA81:AA85,"=101230670",FQ81:FQ85),2)</f>
        <v>0</v>
      </c>
      <c r="BY87" s="2">
        <f>ROUND(SUMIF(AA81:AA85,"=101230670",FR81:FR85),2)</f>
        <v>0</v>
      </c>
      <c r="BZ87" s="2">
        <f>ROUND(SUMIF(AA81:AA85,"=101230670",GL81:GL85),2)</f>
        <v>0</v>
      </c>
      <c r="CA87" s="2">
        <f>ROUND(SUMIF(AA81:AA85,"=101230670",GM81:GM85),2)</f>
        <v>221675.78</v>
      </c>
      <c r="CB87" s="2">
        <f>ROUND(SUMIF(AA81:AA85,"=101230670",GN81:GN85),2)</f>
        <v>0</v>
      </c>
      <c r="CC87" s="2">
        <f>ROUND(SUMIF(AA81:AA85,"=101230670",GO81:GO85),2)</f>
        <v>221675.78</v>
      </c>
      <c r="CD87" s="2">
        <f>ROUND(SUMIF(AA81:AA85,"=101230670",GP81:GP85),2)</f>
        <v>0</v>
      </c>
      <c r="CE87" s="2">
        <f>AC87-BX87</f>
        <v>5959.42</v>
      </c>
      <c r="CF87" s="2">
        <f>AC87-BY87</f>
        <v>5959.42</v>
      </c>
      <c r="CG87" s="2">
        <f>BX87-BZ87</f>
        <v>0</v>
      </c>
      <c r="CH87" s="2">
        <f>AC87-BX87-BY87+BZ87</f>
        <v>5959.42</v>
      </c>
      <c r="CI87" s="2">
        <f>BY87-BZ87</f>
        <v>0</v>
      </c>
      <c r="CJ87" s="2">
        <f>ROUND(SUMIF(AA81:AA85,"=101230670",GX81:GX85),2)</f>
        <v>0</v>
      </c>
      <c r="CK87" s="2">
        <f>ROUND(SUMIF(AA81:AA85,"=101230670",GY81:GY85),2)</f>
        <v>0</v>
      </c>
      <c r="CL87" s="2">
        <f>ROUND(SUMIF(AA81:AA85,"=101230670",GZ81:GZ85),2)</f>
        <v>0</v>
      </c>
      <c r="CM87" s="2">
        <f>ROUND(SUMIF(AA81:AA85,"=101230670",HD81:HD85),2)</f>
        <v>0</v>
      </c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</row>
    <row r="89" spans="1:245" x14ac:dyDescent="0.25">
      <c r="A89" s="4">
        <v>50</v>
      </c>
      <c r="B89" s="4">
        <v>0</v>
      </c>
      <c r="C89" s="4">
        <v>0</v>
      </c>
      <c r="D89" s="4">
        <v>1</v>
      </c>
      <c r="E89" s="4">
        <v>201</v>
      </c>
      <c r="F89" s="4">
        <f>ROUND(Source!O87,O89)</f>
        <v>94599.7</v>
      </c>
      <c r="G89" s="4" t="s">
        <v>115</v>
      </c>
      <c r="H89" s="4" t="s">
        <v>116</v>
      </c>
      <c r="I89" s="4"/>
      <c r="J89" s="4"/>
      <c r="K89" s="4">
        <v>201</v>
      </c>
      <c r="L89" s="4">
        <v>1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94599.700000000012</v>
      </c>
      <c r="X89" s="4">
        <v>1</v>
      </c>
      <c r="Y89" s="4">
        <v>94599.700000000012</v>
      </c>
      <c r="Z89" s="4"/>
      <c r="AA89" s="4"/>
      <c r="AB89" s="4"/>
    </row>
    <row r="90" spans="1:245" x14ac:dyDescent="0.25">
      <c r="A90" s="4">
        <v>50</v>
      </c>
      <c r="B90" s="4">
        <v>0</v>
      </c>
      <c r="C90" s="4">
        <v>0</v>
      </c>
      <c r="D90" s="4">
        <v>1</v>
      </c>
      <c r="E90" s="4">
        <v>202</v>
      </c>
      <c r="F90" s="4">
        <f>ROUND(Source!P87,O90)</f>
        <v>5959.42</v>
      </c>
      <c r="G90" s="4" t="s">
        <v>117</v>
      </c>
      <c r="H90" s="4" t="s">
        <v>118</v>
      </c>
      <c r="I90" s="4"/>
      <c r="J90" s="4"/>
      <c r="K90" s="4">
        <v>202</v>
      </c>
      <c r="L90" s="4">
        <v>2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5959.42</v>
      </c>
      <c r="X90" s="4">
        <v>1</v>
      </c>
      <c r="Y90" s="4">
        <v>5959.42</v>
      </c>
      <c r="Z90" s="4"/>
      <c r="AA90" s="4"/>
      <c r="AB90" s="4"/>
    </row>
    <row r="91" spans="1:245" x14ac:dyDescent="0.25">
      <c r="A91" s="4">
        <v>50</v>
      </c>
      <c r="B91" s="4">
        <v>0</v>
      </c>
      <c r="C91" s="4">
        <v>0</v>
      </c>
      <c r="D91" s="4">
        <v>1</v>
      </c>
      <c r="E91" s="4">
        <v>222</v>
      </c>
      <c r="F91" s="4">
        <f>ROUND(Source!AO87,O91)</f>
        <v>0</v>
      </c>
      <c r="G91" s="4" t="s">
        <v>119</v>
      </c>
      <c r="H91" s="4" t="s">
        <v>120</v>
      </c>
      <c r="I91" s="4"/>
      <c r="J91" s="4"/>
      <c r="K91" s="4">
        <v>222</v>
      </c>
      <c r="L91" s="4">
        <v>3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225</v>
      </c>
      <c r="F92" s="4">
        <f>ROUND(Source!AV87,O92)</f>
        <v>5959.42</v>
      </c>
      <c r="G92" s="4" t="s">
        <v>121</v>
      </c>
      <c r="H92" s="4" t="s">
        <v>122</v>
      </c>
      <c r="I92" s="4"/>
      <c r="J92" s="4"/>
      <c r="K92" s="4">
        <v>225</v>
      </c>
      <c r="L92" s="4">
        <v>4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5959.42</v>
      </c>
      <c r="X92" s="4">
        <v>1</v>
      </c>
      <c r="Y92" s="4">
        <v>5959.42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226</v>
      </c>
      <c r="F93" s="4">
        <f>ROUND(Source!AW87,O93)</f>
        <v>5959.42</v>
      </c>
      <c r="G93" s="4" t="s">
        <v>123</v>
      </c>
      <c r="H93" s="4" t="s">
        <v>124</v>
      </c>
      <c r="I93" s="4"/>
      <c r="J93" s="4"/>
      <c r="K93" s="4">
        <v>226</v>
      </c>
      <c r="L93" s="4">
        <v>5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5959.42</v>
      </c>
      <c r="X93" s="4">
        <v>1</v>
      </c>
      <c r="Y93" s="4">
        <v>5959.42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227</v>
      </c>
      <c r="F94" s="4">
        <f>ROUND(Source!AX87,O94)</f>
        <v>0</v>
      </c>
      <c r="G94" s="4" t="s">
        <v>125</v>
      </c>
      <c r="H94" s="4" t="s">
        <v>126</v>
      </c>
      <c r="I94" s="4"/>
      <c r="J94" s="4"/>
      <c r="K94" s="4">
        <v>227</v>
      </c>
      <c r="L94" s="4">
        <v>6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228</v>
      </c>
      <c r="F95" s="4">
        <f>ROUND(Source!AY87,O95)</f>
        <v>5959.42</v>
      </c>
      <c r="G95" s="4" t="s">
        <v>127</v>
      </c>
      <c r="H95" s="4" t="s">
        <v>128</v>
      </c>
      <c r="I95" s="4"/>
      <c r="J95" s="4"/>
      <c r="K95" s="4">
        <v>228</v>
      </c>
      <c r="L95" s="4">
        <v>7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5959.42</v>
      </c>
      <c r="X95" s="4">
        <v>1</v>
      </c>
      <c r="Y95" s="4">
        <v>5959.42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216</v>
      </c>
      <c r="F96" s="4">
        <f>ROUND(Source!AP87,O96)</f>
        <v>0</v>
      </c>
      <c r="G96" s="4" t="s">
        <v>129</v>
      </c>
      <c r="H96" s="4" t="s">
        <v>130</v>
      </c>
      <c r="I96" s="4"/>
      <c r="J96" s="4"/>
      <c r="K96" s="4">
        <v>216</v>
      </c>
      <c r="L96" s="4">
        <v>8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223</v>
      </c>
      <c r="F97" s="4">
        <f>ROUND(Source!AQ87,O97)</f>
        <v>0</v>
      </c>
      <c r="G97" s="4" t="s">
        <v>131</v>
      </c>
      <c r="H97" s="4" t="s">
        <v>132</v>
      </c>
      <c r="I97" s="4"/>
      <c r="J97" s="4"/>
      <c r="K97" s="4">
        <v>223</v>
      </c>
      <c r="L97" s="4">
        <v>9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229</v>
      </c>
      <c r="F98" s="4">
        <f>ROUND(Source!AZ87,O98)</f>
        <v>0</v>
      </c>
      <c r="G98" s="4" t="s">
        <v>133</v>
      </c>
      <c r="H98" s="4" t="s">
        <v>134</v>
      </c>
      <c r="I98" s="4"/>
      <c r="J98" s="4"/>
      <c r="K98" s="4">
        <v>229</v>
      </c>
      <c r="L98" s="4">
        <v>10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203</v>
      </c>
      <c r="F99" s="4">
        <f>ROUND(Source!Q87,O99)</f>
        <v>2778.07</v>
      </c>
      <c r="G99" s="4" t="s">
        <v>135</v>
      </c>
      <c r="H99" s="4" t="s">
        <v>136</v>
      </c>
      <c r="I99" s="4"/>
      <c r="J99" s="4"/>
      <c r="K99" s="4">
        <v>203</v>
      </c>
      <c r="L99" s="4">
        <v>11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2778.0699999999997</v>
      </c>
      <c r="X99" s="4">
        <v>1</v>
      </c>
      <c r="Y99" s="4">
        <v>2778.0699999999997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231</v>
      </c>
      <c r="F100" s="4">
        <f>ROUND(Source!BB87,O100)</f>
        <v>0</v>
      </c>
      <c r="G100" s="4" t="s">
        <v>137</v>
      </c>
      <c r="H100" s="4" t="s">
        <v>138</v>
      </c>
      <c r="I100" s="4"/>
      <c r="J100" s="4"/>
      <c r="K100" s="4">
        <v>231</v>
      </c>
      <c r="L100" s="4">
        <v>12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204</v>
      </c>
      <c r="F101" s="4">
        <f>ROUND(Source!R87,O101)</f>
        <v>2031.68</v>
      </c>
      <c r="G101" s="4" t="s">
        <v>139</v>
      </c>
      <c r="H101" s="4" t="s">
        <v>140</v>
      </c>
      <c r="I101" s="4"/>
      <c r="J101" s="4"/>
      <c r="K101" s="4">
        <v>204</v>
      </c>
      <c r="L101" s="4">
        <v>13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2031.6800000000003</v>
      </c>
      <c r="X101" s="4">
        <v>1</v>
      </c>
      <c r="Y101" s="4">
        <v>2031.6800000000003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205</v>
      </c>
      <c r="F102" s="4">
        <f>ROUND(Source!S87,O102)</f>
        <v>83830.53</v>
      </c>
      <c r="G102" s="4" t="s">
        <v>141</v>
      </c>
      <c r="H102" s="4" t="s">
        <v>142</v>
      </c>
      <c r="I102" s="4"/>
      <c r="J102" s="4"/>
      <c r="K102" s="4">
        <v>205</v>
      </c>
      <c r="L102" s="4">
        <v>14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83830.53</v>
      </c>
      <c r="X102" s="4">
        <v>1</v>
      </c>
      <c r="Y102" s="4">
        <v>83830.53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232</v>
      </c>
      <c r="F103" s="4">
        <f>ROUND(Source!BC87,O103)</f>
        <v>0</v>
      </c>
      <c r="G103" s="4" t="s">
        <v>143</v>
      </c>
      <c r="H103" s="4" t="s">
        <v>144</v>
      </c>
      <c r="I103" s="4"/>
      <c r="J103" s="4"/>
      <c r="K103" s="4">
        <v>232</v>
      </c>
      <c r="L103" s="4">
        <v>15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214</v>
      </c>
      <c r="F104" s="4">
        <f>ROUND(Source!AS87,O104)</f>
        <v>0</v>
      </c>
      <c r="G104" s="4" t="s">
        <v>145</v>
      </c>
      <c r="H104" s="4" t="s">
        <v>146</v>
      </c>
      <c r="I104" s="4"/>
      <c r="J104" s="4"/>
      <c r="K104" s="4">
        <v>214</v>
      </c>
      <c r="L104" s="4">
        <v>16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215</v>
      </c>
      <c r="F105" s="4">
        <f>ROUND(Source!AT87,O105)</f>
        <v>221675.78</v>
      </c>
      <c r="G105" s="4" t="s">
        <v>147</v>
      </c>
      <c r="H105" s="4" t="s">
        <v>148</v>
      </c>
      <c r="I105" s="4"/>
      <c r="J105" s="4"/>
      <c r="K105" s="4">
        <v>215</v>
      </c>
      <c r="L105" s="4">
        <v>17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221675.78</v>
      </c>
      <c r="X105" s="4">
        <v>1</v>
      </c>
      <c r="Y105" s="4">
        <v>221675.78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217</v>
      </c>
      <c r="F106" s="4">
        <f>ROUND(Source!AU87,O106)</f>
        <v>0</v>
      </c>
      <c r="G106" s="4" t="s">
        <v>149</v>
      </c>
      <c r="H106" s="4" t="s">
        <v>150</v>
      </c>
      <c r="I106" s="4"/>
      <c r="J106" s="4"/>
      <c r="K106" s="4">
        <v>217</v>
      </c>
      <c r="L106" s="4">
        <v>18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230</v>
      </c>
      <c r="F107" s="4">
        <f>ROUND(Source!BA87,O107)</f>
        <v>0</v>
      </c>
      <c r="G107" s="4" t="s">
        <v>151</v>
      </c>
      <c r="H107" s="4" t="s">
        <v>152</v>
      </c>
      <c r="I107" s="4"/>
      <c r="J107" s="4"/>
      <c r="K107" s="4">
        <v>230</v>
      </c>
      <c r="L107" s="4">
        <v>19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206</v>
      </c>
      <c r="F108" s="4">
        <f>ROUND(Source!T87,O108)</f>
        <v>0</v>
      </c>
      <c r="G108" s="4" t="s">
        <v>153</v>
      </c>
      <c r="H108" s="4" t="s">
        <v>154</v>
      </c>
      <c r="I108" s="4"/>
      <c r="J108" s="4"/>
      <c r="K108" s="4">
        <v>206</v>
      </c>
      <c r="L108" s="4">
        <v>20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207</v>
      </c>
      <c r="F109" s="4">
        <f>ROUND(Source!U87,O109)</f>
        <v>106.341104</v>
      </c>
      <c r="G109" s="4" t="s">
        <v>155</v>
      </c>
      <c r="H109" s="4" t="s">
        <v>156</v>
      </c>
      <c r="I109" s="4"/>
      <c r="J109" s="4"/>
      <c r="K109" s="4">
        <v>207</v>
      </c>
      <c r="L109" s="4">
        <v>21</v>
      </c>
      <c r="M109" s="4">
        <v>3</v>
      </c>
      <c r="N109" s="4" t="s">
        <v>3</v>
      </c>
      <c r="O109" s="4">
        <v>7</v>
      </c>
      <c r="P109" s="4"/>
      <c r="Q109" s="4"/>
      <c r="R109" s="4"/>
      <c r="S109" s="4"/>
      <c r="T109" s="4"/>
      <c r="U109" s="4"/>
      <c r="V109" s="4"/>
      <c r="W109" s="4">
        <v>106.341104</v>
      </c>
      <c r="X109" s="4">
        <v>1</v>
      </c>
      <c r="Y109" s="4">
        <v>106.341104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208</v>
      </c>
      <c r="F110" s="4">
        <f>ROUND(Source!V87,O110)</f>
        <v>2.1637599999999999</v>
      </c>
      <c r="G110" s="4" t="s">
        <v>157</v>
      </c>
      <c r="H110" s="4" t="s">
        <v>158</v>
      </c>
      <c r="I110" s="4"/>
      <c r="J110" s="4"/>
      <c r="K110" s="4">
        <v>208</v>
      </c>
      <c r="L110" s="4">
        <v>22</v>
      </c>
      <c r="M110" s="4">
        <v>3</v>
      </c>
      <c r="N110" s="4" t="s">
        <v>3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2.1637599999999999</v>
      </c>
      <c r="X110" s="4">
        <v>1</v>
      </c>
      <c r="Y110" s="4">
        <v>2.1637599999999999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209</v>
      </c>
      <c r="F111" s="4">
        <f>ROUND(Source!W87,O111)</f>
        <v>0</v>
      </c>
      <c r="G111" s="4" t="s">
        <v>159</v>
      </c>
      <c r="H111" s="4" t="s">
        <v>160</v>
      </c>
      <c r="I111" s="4"/>
      <c r="J111" s="4"/>
      <c r="K111" s="4">
        <v>209</v>
      </c>
      <c r="L111" s="4">
        <v>23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233</v>
      </c>
      <c r="F112" s="4">
        <f>ROUND(Source!BD87,O112)</f>
        <v>0</v>
      </c>
      <c r="G112" s="4" t="s">
        <v>161</v>
      </c>
      <c r="H112" s="4" t="s">
        <v>162</v>
      </c>
      <c r="I112" s="4"/>
      <c r="J112" s="4"/>
      <c r="K112" s="4">
        <v>233</v>
      </c>
      <c r="L112" s="4">
        <v>24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210</v>
      </c>
      <c r="F113" s="4">
        <f>ROUND(Source!X87,O113)</f>
        <v>83286.350000000006</v>
      </c>
      <c r="G113" s="4" t="s">
        <v>163</v>
      </c>
      <c r="H113" s="4" t="s">
        <v>164</v>
      </c>
      <c r="I113" s="4"/>
      <c r="J113" s="4"/>
      <c r="K113" s="4">
        <v>210</v>
      </c>
      <c r="L113" s="4">
        <v>25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83286.350000000006</v>
      </c>
      <c r="X113" s="4">
        <v>1</v>
      </c>
      <c r="Y113" s="4">
        <v>83286.350000000006</v>
      </c>
      <c r="Z113" s="4"/>
      <c r="AA113" s="4"/>
      <c r="AB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211</v>
      </c>
      <c r="F114" s="4">
        <f>ROUND(Source!Y87,O114)</f>
        <v>43789.73</v>
      </c>
      <c r="G114" s="4" t="s">
        <v>165</v>
      </c>
      <c r="H114" s="4" t="s">
        <v>166</v>
      </c>
      <c r="I114" s="4"/>
      <c r="J114" s="4"/>
      <c r="K114" s="4">
        <v>211</v>
      </c>
      <c r="L114" s="4">
        <v>26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43789.73</v>
      </c>
      <c r="X114" s="4">
        <v>1</v>
      </c>
      <c r="Y114" s="4">
        <v>43789.73</v>
      </c>
      <c r="Z114" s="4"/>
      <c r="AA114" s="4"/>
      <c r="AB114" s="4"/>
    </row>
    <row r="115" spans="1:245" x14ac:dyDescent="0.25">
      <c r="A115" s="4">
        <v>50</v>
      </c>
      <c r="B115" s="4">
        <v>0</v>
      </c>
      <c r="C115" s="4">
        <v>0</v>
      </c>
      <c r="D115" s="4">
        <v>1</v>
      </c>
      <c r="E115" s="4">
        <v>224</v>
      </c>
      <c r="F115" s="4">
        <f>ROUND(Source!AR87,O115)</f>
        <v>221675.78</v>
      </c>
      <c r="G115" s="4" t="s">
        <v>167</v>
      </c>
      <c r="H115" s="4" t="s">
        <v>168</v>
      </c>
      <c r="I115" s="4"/>
      <c r="J115" s="4"/>
      <c r="K115" s="4">
        <v>224</v>
      </c>
      <c r="L115" s="4">
        <v>27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221675.78</v>
      </c>
      <c r="X115" s="4">
        <v>1</v>
      </c>
      <c r="Y115" s="4">
        <v>221675.78</v>
      </c>
      <c r="Z115" s="4"/>
      <c r="AA115" s="4"/>
      <c r="AB115" s="4"/>
    </row>
    <row r="117" spans="1:245" x14ac:dyDescent="0.25">
      <c r="A117" s="1">
        <v>4</v>
      </c>
      <c r="B117" s="1">
        <v>1</v>
      </c>
      <c r="C117" s="1"/>
      <c r="D117" s="1">
        <f>ROW(A124)</f>
        <v>124</v>
      </c>
      <c r="E117" s="1"/>
      <c r="F117" s="1" t="s">
        <v>18</v>
      </c>
      <c r="G117" s="1" t="s">
        <v>190</v>
      </c>
      <c r="H117" s="1" t="s">
        <v>3</v>
      </c>
      <c r="I117" s="1">
        <v>0</v>
      </c>
      <c r="J117" s="1"/>
      <c r="K117" s="1">
        <v>0</v>
      </c>
      <c r="L117" s="1"/>
      <c r="M117" s="1" t="s">
        <v>3</v>
      </c>
      <c r="N117" s="1"/>
      <c r="O117" s="1"/>
      <c r="P117" s="1"/>
      <c r="Q117" s="1"/>
      <c r="R117" s="1"/>
      <c r="S117" s="1">
        <v>0</v>
      </c>
      <c r="T117" s="1"/>
      <c r="U117" s="1" t="s">
        <v>3</v>
      </c>
      <c r="V117" s="1">
        <v>0</v>
      </c>
      <c r="W117" s="1"/>
      <c r="X117" s="1"/>
      <c r="Y117" s="1"/>
      <c r="Z117" s="1"/>
      <c r="AA117" s="1"/>
      <c r="AB117" s="1" t="s">
        <v>3</v>
      </c>
      <c r="AC117" s="1" t="s">
        <v>3</v>
      </c>
      <c r="AD117" s="1" t="s">
        <v>3</v>
      </c>
      <c r="AE117" s="1" t="s">
        <v>3</v>
      </c>
      <c r="AF117" s="1" t="s">
        <v>3</v>
      </c>
      <c r="AG117" s="1" t="s">
        <v>3</v>
      </c>
      <c r="AH117" s="1"/>
      <c r="AI117" s="1"/>
      <c r="AJ117" s="1"/>
      <c r="AK117" s="1"/>
      <c r="AL117" s="1"/>
      <c r="AM117" s="1"/>
      <c r="AN117" s="1"/>
      <c r="AO117" s="1"/>
      <c r="AP117" s="1" t="s">
        <v>3</v>
      </c>
      <c r="AQ117" s="1" t="s">
        <v>3</v>
      </c>
      <c r="AR117" s="1" t="s">
        <v>3</v>
      </c>
      <c r="AS117" s="1"/>
      <c r="AT117" s="1"/>
      <c r="AU117" s="1"/>
      <c r="AV117" s="1"/>
      <c r="AW117" s="1"/>
      <c r="AX117" s="1"/>
      <c r="AY117" s="1"/>
      <c r="AZ117" s="1" t="s">
        <v>3</v>
      </c>
      <c r="BA117" s="1"/>
      <c r="BB117" s="1" t="s">
        <v>3</v>
      </c>
      <c r="BC117" s="1" t="s">
        <v>3</v>
      </c>
      <c r="BD117" s="1" t="s">
        <v>3</v>
      </c>
      <c r="BE117" s="1" t="s">
        <v>3</v>
      </c>
      <c r="BF117" s="1" t="s">
        <v>3</v>
      </c>
      <c r="BG117" s="1" t="s">
        <v>3</v>
      </c>
      <c r="BH117" s="1" t="s">
        <v>3</v>
      </c>
      <c r="BI117" s="1" t="s">
        <v>3</v>
      </c>
      <c r="BJ117" s="1" t="s">
        <v>3</v>
      </c>
      <c r="BK117" s="1" t="s">
        <v>3</v>
      </c>
      <c r="BL117" s="1" t="s">
        <v>3</v>
      </c>
      <c r="BM117" s="1" t="s">
        <v>3</v>
      </c>
      <c r="BN117" s="1" t="s">
        <v>3</v>
      </c>
      <c r="BO117" s="1" t="s">
        <v>3</v>
      </c>
      <c r="BP117" s="1" t="s">
        <v>3</v>
      </c>
      <c r="BQ117" s="1"/>
      <c r="BR117" s="1"/>
      <c r="BS117" s="1"/>
      <c r="BT117" s="1"/>
      <c r="BU117" s="1"/>
      <c r="BV117" s="1"/>
      <c r="BW117" s="1"/>
      <c r="BX117" s="1">
        <v>0</v>
      </c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>
        <v>0</v>
      </c>
    </row>
    <row r="119" spans="1:245" x14ac:dyDescent="0.25">
      <c r="A119" s="2">
        <v>52</v>
      </c>
      <c r="B119" s="2">
        <f t="shared" ref="B119:G119" si="60">B124</f>
        <v>1</v>
      </c>
      <c r="C119" s="2">
        <f t="shared" si="60"/>
        <v>4</v>
      </c>
      <c r="D119" s="2">
        <f t="shared" si="60"/>
        <v>117</v>
      </c>
      <c r="E119" s="2">
        <f t="shared" si="60"/>
        <v>0</v>
      </c>
      <c r="F119" s="2" t="str">
        <f t="shared" si="60"/>
        <v>Новый раздел</v>
      </c>
      <c r="G119" s="2" t="str">
        <f t="shared" si="60"/>
        <v>Материалы</v>
      </c>
      <c r="H119" s="2"/>
      <c r="I119" s="2"/>
      <c r="J119" s="2"/>
      <c r="K119" s="2"/>
      <c r="L119" s="2"/>
      <c r="M119" s="2"/>
      <c r="N119" s="2"/>
      <c r="O119" s="2">
        <f t="shared" ref="O119:AT119" si="61">O124</f>
        <v>1190102.02</v>
      </c>
      <c r="P119" s="2">
        <f t="shared" si="61"/>
        <v>1190102.02</v>
      </c>
      <c r="Q119" s="2">
        <f t="shared" si="61"/>
        <v>0</v>
      </c>
      <c r="R119" s="2">
        <f t="shared" si="61"/>
        <v>0</v>
      </c>
      <c r="S119" s="2">
        <f t="shared" si="61"/>
        <v>0</v>
      </c>
      <c r="T119" s="2">
        <f t="shared" si="61"/>
        <v>0</v>
      </c>
      <c r="U119" s="2">
        <f t="shared" si="61"/>
        <v>0</v>
      </c>
      <c r="V119" s="2">
        <f t="shared" si="61"/>
        <v>0</v>
      </c>
      <c r="W119" s="2">
        <f t="shared" si="61"/>
        <v>0</v>
      </c>
      <c r="X119" s="2">
        <f t="shared" si="61"/>
        <v>0</v>
      </c>
      <c r="Y119" s="2">
        <f t="shared" si="61"/>
        <v>0</v>
      </c>
      <c r="Z119" s="2">
        <f t="shared" si="61"/>
        <v>0</v>
      </c>
      <c r="AA119" s="2">
        <f t="shared" si="61"/>
        <v>0</v>
      </c>
      <c r="AB119" s="2">
        <f t="shared" si="61"/>
        <v>1190102.02</v>
      </c>
      <c r="AC119" s="2">
        <f t="shared" si="61"/>
        <v>1190102.02</v>
      </c>
      <c r="AD119" s="2">
        <f t="shared" si="61"/>
        <v>0</v>
      </c>
      <c r="AE119" s="2">
        <f t="shared" si="61"/>
        <v>0</v>
      </c>
      <c r="AF119" s="2">
        <f t="shared" si="61"/>
        <v>0</v>
      </c>
      <c r="AG119" s="2">
        <f t="shared" si="61"/>
        <v>0</v>
      </c>
      <c r="AH119" s="2">
        <f t="shared" si="61"/>
        <v>0</v>
      </c>
      <c r="AI119" s="2">
        <f t="shared" si="61"/>
        <v>0</v>
      </c>
      <c r="AJ119" s="2">
        <f t="shared" si="61"/>
        <v>0</v>
      </c>
      <c r="AK119" s="2">
        <f t="shared" si="61"/>
        <v>0</v>
      </c>
      <c r="AL119" s="2">
        <f t="shared" si="61"/>
        <v>0</v>
      </c>
      <c r="AM119" s="2">
        <f t="shared" si="61"/>
        <v>0</v>
      </c>
      <c r="AN119" s="2">
        <f t="shared" si="61"/>
        <v>0</v>
      </c>
      <c r="AO119" s="2">
        <f t="shared" si="61"/>
        <v>0</v>
      </c>
      <c r="AP119" s="2">
        <f t="shared" si="61"/>
        <v>0</v>
      </c>
      <c r="AQ119" s="2">
        <f t="shared" si="61"/>
        <v>0</v>
      </c>
      <c r="AR119" s="2">
        <f t="shared" si="61"/>
        <v>1190102.02</v>
      </c>
      <c r="AS119" s="2">
        <f t="shared" si="61"/>
        <v>0</v>
      </c>
      <c r="AT119" s="2">
        <f t="shared" si="61"/>
        <v>1190102.02</v>
      </c>
      <c r="AU119" s="2">
        <f t="shared" ref="AU119:BZ119" si="62">AU124</f>
        <v>0</v>
      </c>
      <c r="AV119" s="2">
        <f t="shared" si="62"/>
        <v>1190102.02</v>
      </c>
      <c r="AW119" s="2">
        <f t="shared" si="62"/>
        <v>1190102.02</v>
      </c>
      <c r="AX119" s="2">
        <f t="shared" si="62"/>
        <v>0</v>
      </c>
      <c r="AY119" s="2">
        <f t="shared" si="62"/>
        <v>1190102.02</v>
      </c>
      <c r="AZ119" s="2">
        <f t="shared" si="62"/>
        <v>0</v>
      </c>
      <c r="BA119" s="2">
        <f t="shared" si="62"/>
        <v>0</v>
      </c>
      <c r="BB119" s="2">
        <f t="shared" si="62"/>
        <v>0</v>
      </c>
      <c r="BC119" s="2">
        <f t="shared" si="62"/>
        <v>0</v>
      </c>
      <c r="BD119" s="2">
        <f t="shared" si="62"/>
        <v>0</v>
      </c>
      <c r="BE119" s="2">
        <f t="shared" si="62"/>
        <v>0</v>
      </c>
      <c r="BF119" s="2">
        <f t="shared" si="62"/>
        <v>0</v>
      </c>
      <c r="BG119" s="2">
        <f t="shared" si="62"/>
        <v>0</v>
      </c>
      <c r="BH119" s="2">
        <f t="shared" si="62"/>
        <v>0</v>
      </c>
      <c r="BI119" s="2">
        <f t="shared" si="62"/>
        <v>0</v>
      </c>
      <c r="BJ119" s="2">
        <f t="shared" si="62"/>
        <v>0</v>
      </c>
      <c r="BK119" s="2">
        <f t="shared" si="62"/>
        <v>0</v>
      </c>
      <c r="BL119" s="2">
        <f t="shared" si="62"/>
        <v>0</v>
      </c>
      <c r="BM119" s="2">
        <f t="shared" si="62"/>
        <v>0</v>
      </c>
      <c r="BN119" s="2">
        <f t="shared" si="62"/>
        <v>0</v>
      </c>
      <c r="BO119" s="2">
        <f t="shared" si="62"/>
        <v>0</v>
      </c>
      <c r="BP119" s="2">
        <f t="shared" si="62"/>
        <v>0</v>
      </c>
      <c r="BQ119" s="2">
        <f t="shared" si="62"/>
        <v>0</v>
      </c>
      <c r="BR119" s="2">
        <f t="shared" si="62"/>
        <v>0</v>
      </c>
      <c r="BS119" s="2">
        <f t="shared" si="62"/>
        <v>0</v>
      </c>
      <c r="BT119" s="2">
        <f t="shared" si="62"/>
        <v>0</v>
      </c>
      <c r="BU119" s="2">
        <f t="shared" si="62"/>
        <v>0</v>
      </c>
      <c r="BV119" s="2">
        <f t="shared" si="62"/>
        <v>0</v>
      </c>
      <c r="BW119" s="2">
        <f t="shared" si="62"/>
        <v>0</v>
      </c>
      <c r="BX119" s="2">
        <f t="shared" si="62"/>
        <v>0</v>
      </c>
      <c r="BY119" s="2">
        <f t="shared" si="62"/>
        <v>0</v>
      </c>
      <c r="BZ119" s="2">
        <f t="shared" si="62"/>
        <v>0</v>
      </c>
      <c r="CA119" s="2">
        <f t="shared" ref="CA119:DF119" si="63">CA124</f>
        <v>1190102.02</v>
      </c>
      <c r="CB119" s="2">
        <f t="shared" si="63"/>
        <v>0</v>
      </c>
      <c r="CC119" s="2">
        <f t="shared" si="63"/>
        <v>1190102.02</v>
      </c>
      <c r="CD119" s="2">
        <f t="shared" si="63"/>
        <v>0</v>
      </c>
      <c r="CE119" s="2">
        <f t="shared" si="63"/>
        <v>1190102.02</v>
      </c>
      <c r="CF119" s="2">
        <f t="shared" si="63"/>
        <v>1190102.02</v>
      </c>
      <c r="CG119" s="2">
        <f t="shared" si="63"/>
        <v>0</v>
      </c>
      <c r="CH119" s="2">
        <f t="shared" si="63"/>
        <v>1190102.02</v>
      </c>
      <c r="CI119" s="2">
        <f t="shared" si="63"/>
        <v>0</v>
      </c>
      <c r="CJ119" s="2">
        <f t="shared" si="63"/>
        <v>0</v>
      </c>
      <c r="CK119" s="2">
        <f t="shared" si="63"/>
        <v>0</v>
      </c>
      <c r="CL119" s="2">
        <f t="shared" si="63"/>
        <v>0</v>
      </c>
      <c r="CM119" s="2">
        <f t="shared" si="63"/>
        <v>0</v>
      </c>
      <c r="CN119" s="2">
        <f t="shared" si="63"/>
        <v>0</v>
      </c>
      <c r="CO119" s="2">
        <f t="shared" si="63"/>
        <v>0</v>
      </c>
      <c r="CP119" s="2">
        <f t="shared" si="63"/>
        <v>0</v>
      </c>
      <c r="CQ119" s="2">
        <f t="shared" si="63"/>
        <v>0</v>
      </c>
      <c r="CR119" s="2">
        <f t="shared" si="63"/>
        <v>0</v>
      </c>
      <c r="CS119" s="2">
        <f t="shared" si="63"/>
        <v>0</v>
      </c>
      <c r="CT119" s="2">
        <f t="shared" si="63"/>
        <v>0</v>
      </c>
      <c r="CU119" s="2">
        <f t="shared" si="63"/>
        <v>0</v>
      </c>
      <c r="CV119" s="2">
        <f t="shared" si="63"/>
        <v>0</v>
      </c>
      <c r="CW119" s="2">
        <f t="shared" si="63"/>
        <v>0</v>
      </c>
      <c r="CX119" s="2">
        <f t="shared" si="63"/>
        <v>0</v>
      </c>
      <c r="CY119" s="2">
        <f t="shared" si="63"/>
        <v>0</v>
      </c>
      <c r="CZ119" s="2">
        <f t="shared" si="63"/>
        <v>0</v>
      </c>
      <c r="DA119" s="2">
        <f t="shared" si="63"/>
        <v>0</v>
      </c>
      <c r="DB119" s="2">
        <f t="shared" si="63"/>
        <v>0</v>
      </c>
      <c r="DC119" s="2">
        <f t="shared" si="63"/>
        <v>0</v>
      </c>
      <c r="DD119" s="2">
        <f t="shared" si="63"/>
        <v>0</v>
      </c>
      <c r="DE119" s="2">
        <f t="shared" si="63"/>
        <v>0</v>
      </c>
      <c r="DF119" s="2">
        <f t="shared" si="63"/>
        <v>0</v>
      </c>
      <c r="DG119" s="3">
        <f t="shared" ref="DG119:EL119" si="64">DG124</f>
        <v>0</v>
      </c>
      <c r="DH119" s="3">
        <f t="shared" si="64"/>
        <v>0</v>
      </c>
      <c r="DI119" s="3">
        <f t="shared" si="64"/>
        <v>0</v>
      </c>
      <c r="DJ119" s="3">
        <f t="shared" si="64"/>
        <v>0</v>
      </c>
      <c r="DK119" s="3">
        <f t="shared" si="64"/>
        <v>0</v>
      </c>
      <c r="DL119" s="3">
        <f t="shared" si="64"/>
        <v>0</v>
      </c>
      <c r="DM119" s="3">
        <f t="shared" si="64"/>
        <v>0</v>
      </c>
      <c r="DN119" s="3">
        <f t="shared" si="64"/>
        <v>0</v>
      </c>
      <c r="DO119" s="3">
        <f t="shared" si="64"/>
        <v>0</v>
      </c>
      <c r="DP119" s="3">
        <f t="shared" si="64"/>
        <v>0</v>
      </c>
      <c r="DQ119" s="3">
        <f t="shared" si="64"/>
        <v>0</v>
      </c>
      <c r="DR119" s="3">
        <f t="shared" si="64"/>
        <v>0</v>
      </c>
      <c r="DS119" s="3">
        <f t="shared" si="64"/>
        <v>0</v>
      </c>
      <c r="DT119" s="3">
        <f t="shared" si="64"/>
        <v>0</v>
      </c>
      <c r="DU119" s="3">
        <f t="shared" si="64"/>
        <v>0</v>
      </c>
      <c r="DV119" s="3">
        <f t="shared" si="64"/>
        <v>0</v>
      </c>
      <c r="DW119" s="3">
        <f t="shared" si="64"/>
        <v>0</v>
      </c>
      <c r="DX119" s="3">
        <f t="shared" si="64"/>
        <v>0</v>
      </c>
      <c r="DY119" s="3">
        <f t="shared" si="64"/>
        <v>0</v>
      </c>
      <c r="DZ119" s="3">
        <f t="shared" si="64"/>
        <v>0</v>
      </c>
      <c r="EA119" s="3">
        <f t="shared" si="64"/>
        <v>0</v>
      </c>
      <c r="EB119" s="3">
        <f t="shared" si="64"/>
        <v>0</v>
      </c>
      <c r="EC119" s="3">
        <f t="shared" si="64"/>
        <v>0</v>
      </c>
      <c r="ED119" s="3">
        <f t="shared" si="64"/>
        <v>0</v>
      </c>
      <c r="EE119" s="3">
        <f t="shared" si="64"/>
        <v>0</v>
      </c>
      <c r="EF119" s="3">
        <f t="shared" si="64"/>
        <v>0</v>
      </c>
      <c r="EG119" s="3">
        <f t="shared" si="64"/>
        <v>0</v>
      </c>
      <c r="EH119" s="3">
        <f t="shared" si="64"/>
        <v>0</v>
      </c>
      <c r="EI119" s="3">
        <f t="shared" si="64"/>
        <v>0</v>
      </c>
      <c r="EJ119" s="3">
        <f t="shared" si="64"/>
        <v>0</v>
      </c>
      <c r="EK119" s="3">
        <f t="shared" si="64"/>
        <v>0</v>
      </c>
      <c r="EL119" s="3">
        <f t="shared" si="64"/>
        <v>0</v>
      </c>
      <c r="EM119" s="3">
        <f t="shared" ref="EM119:FR119" si="65">EM124</f>
        <v>0</v>
      </c>
      <c r="EN119" s="3">
        <f t="shared" si="65"/>
        <v>0</v>
      </c>
      <c r="EO119" s="3">
        <f t="shared" si="65"/>
        <v>0</v>
      </c>
      <c r="EP119" s="3">
        <f t="shared" si="65"/>
        <v>0</v>
      </c>
      <c r="EQ119" s="3">
        <f t="shared" si="65"/>
        <v>0</v>
      </c>
      <c r="ER119" s="3">
        <f t="shared" si="65"/>
        <v>0</v>
      </c>
      <c r="ES119" s="3">
        <f t="shared" si="65"/>
        <v>0</v>
      </c>
      <c r="ET119" s="3">
        <f t="shared" si="65"/>
        <v>0</v>
      </c>
      <c r="EU119" s="3">
        <f t="shared" si="65"/>
        <v>0</v>
      </c>
      <c r="EV119" s="3">
        <f t="shared" si="65"/>
        <v>0</v>
      </c>
      <c r="EW119" s="3">
        <f t="shared" si="65"/>
        <v>0</v>
      </c>
      <c r="EX119" s="3">
        <f t="shared" si="65"/>
        <v>0</v>
      </c>
      <c r="EY119" s="3">
        <f t="shared" si="65"/>
        <v>0</v>
      </c>
      <c r="EZ119" s="3">
        <f t="shared" si="65"/>
        <v>0</v>
      </c>
      <c r="FA119" s="3">
        <f t="shared" si="65"/>
        <v>0</v>
      </c>
      <c r="FB119" s="3">
        <f t="shared" si="65"/>
        <v>0</v>
      </c>
      <c r="FC119" s="3">
        <f t="shared" si="65"/>
        <v>0</v>
      </c>
      <c r="FD119" s="3">
        <f t="shared" si="65"/>
        <v>0</v>
      </c>
      <c r="FE119" s="3">
        <f t="shared" si="65"/>
        <v>0</v>
      </c>
      <c r="FF119" s="3">
        <f t="shared" si="65"/>
        <v>0</v>
      </c>
      <c r="FG119" s="3">
        <f t="shared" si="65"/>
        <v>0</v>
      </c>
      <c r="FH119" s="3">
        <f t="shared" si="65"/>
        <v>0</v>
      </c>
      <c r="FI119" s="3">
        <f t="shared" si="65"/>
        <v>0</v>
      </c>
      <c r="FJ119" s="3">
        <f t="shared" si="65"/>
        <v>0</v>
      </c>
      <c r="FK119" s="3">
        <f t="shared" si="65"/>
        <v>0</v>
      </c>
      <c r="FL119" s="3">
        <f t="shared" si="65"/>
        <v>0</v>
      </c>
      <c r="FM119" s="3">
        <f t="shared" si="65"/>
        <v>0</v>
      </c>
      <c r="FN119" s="3">
        <f t="shared" si="65"/>
        <v>0</v>
      </c>
      <c r="FO119" s="3">
        <f t="shared" si="65"/>
        <v>0</v>
      </c>
      <c r="FP119" s="3">
        <f t="shared" si="65"/>
        <v>0</v>
      </c>
      <c r="FQ119" s="3">
        <f t="shared" si="65"/>
        <v>0</v>
      </c>
      <c r="FR119" s="3">
        <f t="shared" si="65"/>
        <v>0</v>
      </c>
      <c r="FS119" s="3">
        <f t="shared" ref="FS119:GX119" si="66">FS124</f>
        <v>0</v>
      </c>
      <c r="FT119" s="3">
        <f t="shared" si="66"/>
        <v>0</v>
      </c>
      <c r="FU119" s="3">
        <f t="shared" si="66"/>
        <v>0</v>
      </c>
      <c r="FV119" s="3">
        <f t="shared" si="66"/>
        <v>0</v>
      </c>
      <c r="FW119" s="3">
        <f t="shared" si="66"/>
        <v>0</v>
      </c>
      <c r="FX119" s="3">
        <f t="shared" si="66"/>
        <v>0</v>
      </c>
      <c r="FY119" s="3">
        <f t="shared" si="66"/>
        <v>0</v>
      </c>
      <c r="FZ119" s="3">
        <f t="shared" si="66"/>
        <v>0</v>
      </c>
      <c r="GA119" s="3">
        <f t="shared" si="66"/>
        <v>0</v>
      </c>
      <c r="GB119" s="3">
        <f t="shared" si="66"/>
        <v>0</v>
      </c>
      <c r="GC119" s="3">
        <f t="shared" si="66"/>
        <v>0</v>
      </c>
      <c r="GD119" s="3">
        <f t="shared" si="66"/>
        <v>0</v>
      </c>
      <c r="GE119" s="3">
        <f t="shared" si="66"/>
        <v>0</v>
      </c>
      <c r="GF119" s="3">
        <f t="shared" si="66"/>
        <v>0</v>
      </c>
      <c r="GG119" s="3">
        <f t="shared" si="66"/>
        <v>0</v>
      </c>
      <c r="GH119" s="3">
        <f t="shared" si="66"/>
        <v>0</v>
      </c>
      <c r="GI119" s="3">
        <f t="shared" si="66"/>
        <v>0</v>
      </c>
      <c r="GJ119" s="3">
        <f t="shared" si="66"/>
        <v>0</v>
      </c>
      <c r="GK119" s="3">
        <f t="shared" si="66"/>
        <v>0</v>
      </c>
      <c r="GL119" s="3">
        <f t="shared" si="66"/>
        <v>0</v>
      </c>
      <c r="GM119" s="3">
        <f t="shared" si="66"/>
        <v>0</v>
      </c>
      <c r="GN119" s="3">
        <f t="shared" si="66"/>
        <v>0</v>
      </c>
      <c r="GO119" s="3">
        <f t="shared" si="66"/>
        <v>0</v>
      </c>
      <c r="GP119" s="3">
        <f t="shared" si="66"/>
        <v>0</v>
      </c>
      <c r="GQ119" s="3">
        <f t="shared" si="66"/>
        <v>0</v>
      </c>
      <c r="GR119" s="3">
        <f t="shared" si="66"/>
        <v>0</v>
      </c>
      <c r="GS119" s="3">
        <f t="shared" si="66"/>
        <v>0</v>
      </c>
      <c r="GT119" s="3">
        <f t="shared" si="66"/>
        <v>0</v>
      </c>
      <c r="GU119" s="3">
        <f t="shared" si="66"/>
        <v>0</v>
      </c>
      <c r="GV119" s="3">
        <f t="shared" si="66"/>
        <v>0</v>
      </c>
      <c r="GW119" s="3">
        <f t="shared" si="66"/>
        <v>0</v>
      </c>
      <c r="GX119" s="3">
        <f t="shared" si="66"/>
        <v>0</v>
      </c>
    </row>
    <row r="121" spans="1:245" x14ac:dyDescent="0.25">
      <c r="A121">
        <v>17</v>
      </c>
      <c r="B121">
        <v>1</v>
      </c>
      <c r="E121" t="s">
        <v>191</v>
      </c>
      <c r="F121" t="s">
        <v>192</v>
      </c>
      <c r="G121" t="s">
        <v>193</v>
      </c>
      <c r="H121" t="s">
        <v>50</v>
      </c>
      <c r="I121">
        <v>550</v>
      </c>
      <c r="J121">
        <v>0</v>
      </c>
      <c r="K121">
        <v>550</v>
      </c>
      <c r="O121">
        <f>ROUND(CP121,2)</f>
        <v>1183924.5</v>
      </c>
      <c r="P121">
        <f>ROUND(CQ121*I121,2)</f>
        <v>1183924.5</v>
      </c>
      <c r="Q121">
        <f>ROUND(CR121*I121,2)</f>
        <v>0</v>
      </c>
      <c r="R121">
        <f>ROUND(CS121*I121,2)</f>
        <v>0</v>
      </c>
      <c r="S121">
        <f>ROUND(CT121*I121,2)</f>
        <v>0</v>
      </c>
      <c r="T121">
        <f>ROUND(CU121*I121,2)</f>
        <v>0</v>
      </c>
      <c r="U121">
        <f>ROUND(CV121*I121,7)</f>
        <v>0</v>
      </c>
      <c r="V121">
        <f>ROUND(CW121*I121,7)</f>
        <v>0</v>
      </c>
      <c r="W121">
        <f>ROUND(CX121*I121,2)</f>
        <v>0</v>
      </c>
      <c r="X121">
        <f>ROUND(CY121,2)</f>
        <v>0</v>
      </c>
      <c r="Y121">
        <f>ROUND(CZ121,2)</f>
        <v>0</v>
      </c>
      <c r="AA121">
        <v>101230670</v>
      </c>
      <c r="AB121">
        <f>ROUND((AC121+AD121+AF121),6)</f>
        <v>2152.59</v>
      </c>
      <c r="AC121">
        <f t="shared" ref="AC121:AF122" si="67">ROUND((ES121),6)</f>
        <v>2152.59</v>
      </c>
      <c r="AD121">
        <f t="shared" si="67"/>
        <v>0</v>
      </c>
      <c r="AE121">
        <f t="shared" si="67"/>
        <v>0</v>
      </c>
      <c r="AF121">
        <f t="shared" si="67"/>
        <v>0</v>
      </c>
      <c r="AG121">
        <f>ROUND((AP121),6)</f>
        <v>0</v>
      </c>
      <c r="AH121">
        <f>(EW121)</f>
        <v>0</v>
      </c>
      <c r="AI121">
        <f>(EX121)</f>
        <v>0</v>
      </c>
      <c r="AJ121">
        <f>(AS121)</f>
        <v>0</v>
      </c>
      <c r="AK121">
        <v>2152.59</v>
      </c>
      <c r="AL121">
        <v>2152.59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2</v>
      </c>
      <c r="BJ121" t="s">
        <v>192</v>
      </c>
      <c r="BM121">
        <v>901</v>
      </c>
      <c r="BN121">
        <v>0</v>
      </c>
      <c r="BO121" t="s">
        <v>3</v>
      </c>
      <c r="BP121">
        <v>0</v>
      </c>
      <c r="BQ121">
        <v>91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>(P121+Q121+S121+R121)</f>
        <v>1183924.5</v>
      </c>
      <c r="CQ121">
        <f>ROUND(AL121,2)</f>
        <v>2152.59</v>
      </c>
      <c r="CR121">
        <f>ROUND(AM121,2)</f>
        <v>0</v>
      </c>
      <c r="CS121">
        <f>ROUND(AN121*BS121,2)</f>
        <v>0</v>
      </c>
      <c r="CT121">
        <f>ROUND(AO121*BA121,2)</f>
        <v>0</v>
      </c>
      <c r="CU121">
        <f t="shared" ref="CU121:CX122" si="68">AG121</f>
        <v>0</v>
      </c>
      <c r="CV121">
        <f t="shared" si="68"/>
        <v>0</v>
      </c>
      <c r="CW121">
        <f t="shared" si="68"/>
        <v>0</v>
      </c>
      <c r="CX121">
        <f t="shared" si="68"/>
        <v>0</v>
      </c>
      <c r="CY121">
        <f>0</f>
        <v>0</v>
      </c>
      <c r="CZ121">
        <f>0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1003</v>
      </c>
      <c r="DV121" t="s">
        <v>50</v>
      </c>
      <c r="DW121" t="s">
        <v>50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100160552</v>
      </c>
      <c r="EF121">
        <v>91</v>
      </c>
      <c r="EG121" t="s">
        <v>194</v>
      </c>
      <c r="EH121">
        <v>0</v>
      </c>
      <c r="EI121" t="s">
        <v>3</v>
      </c>
      <c r="EJ121">
        <v>2</v>
      </c>
      <c r="EK121">
        <v>901</v>
      </c>
      <c r="EL121" t="s">
        <v>194</v>
      </c>
      <c r="EM121" t="s">
        <v>195</v>
      </c>
      <c r="EO121" t="s">
        <v>3</v>
      </c>
      <c r="EQ121">
        <v>16</v>
      </c>
      <c r="ER121">
        <v>0</v>
      </c>
      <c r="ES121">
        <v>2152.59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5</v>
      </c>
      <c r="FC121">
        <v>0</v>
      </c>
      <c r="FD121">
        <v>18</v>
      </c>
      <c r="FF121">
        <v>2152.59</v>
      </c>
      <c r="FQ121">
        <v>0</v>
      </c>
      <c r="FR121">
        <v>0</v>
      </c>
      <c r="FS121">
        <v>0</v>
      </c>
      <c r="FX121">
        <v>0</v>
      </c>
      <c r="FY121">
        <v>0</v>
      </c>
      <c r="GA121" t="s">
        <v>3</v>
      </c>
      <c r="GD121">
        <v>1</v>
      </c>
      <c r="GF121">
        <v>-2020395215</v>
      </c>
      <c r="GG121">
        <v>2</v>
      </c>
      <c r="GH121">
        <v>3</v>
      </c>
      <c r="GI121">
        <v>-2</v>
      </c>
      <c r="GJ121">
        <v>0</v>
      </c>
      <c r="GK121">
        <v>0</v>
      </c>
      <c r="GL121">
        <f>ROUND(IF(AND(BH121=3,BI121=3,FS121&lt;&gt;0),P121,0),2)</f>
        <v>0</v>
      </c>
      <c r="GM121">
        <f>ROUND(O121+X121+Y121,2)+GX121</f>
        <v>1183924.5</v>
      </c>
      <c r="GN121">
        <f>IF(OR(BI121=0,BI121=1),GM121-GX121,0)</f>
        <v>0</v>
      </c>
      <c r="GO121">
        <f>IF(BI121=2,GM121-GX121,0)</f>
        <v>1183924.5</v>
      </c>
      <c r="GP121">
        <f>IF(BI121=4,GM121-GX121,0)</f>
        <v>0</v>
      </c>
      <c r="GR121">
        <v>1</v>
      </c>
      <c r="GS121">
        <v>1</v>
      </c>
      <c r="GT121">
        <v>0</v>
      </c>
      <c r="GU121" t="s">
        <v>3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3</v>
      </c>
      <c r="HF121" t="s">
        <v>3</v>
      </c>
      <c r="HG121">
        <f>ROUND(ROUND(AL121,2)*I121,2)</f>
        <v>1183924.5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 x14ac:dyDescent="0.25">
      <c r="A122">
        <v>17</v>
      </c>
      <c r="B122">
        <v>1</v>
      </c>
      <c r="E122" t="s">
        <v>196</v>
      </c>
      <c r="F122" t="s">
        <v>197</v>
      </c>
      <c r="G122" t="s">
        <v>198</v>
      </c>
      <c r="H122" t="s">
        <v>199</v>
      </c>
      <c r="I122">
        <v>4</v>
      </c>
      <c r="J122">
        <v>0</v>
      </c>
      <c r="K122">
        <v>4</v>
      </c>
      <c r="O122">
        <f>ROUND(CP122,2)</f>
        <v>6177.52</v>
      </c>
      <c r="P122">
        <f>ROUND(CQ122*I122,2)</f>
        <v>6177.52</v>
      </c>
      <c r="Q122">
        <f>ROUND(CR122*I122,2)</f>
        <v>0</v>
      </c>
      <c r="R122">
        <f>ROUND(CS122*I122,2)</f>
        <v>0</v>
      </c>
      <c r="S122">
        <f>ROUND(CT122*I122,2)</f>
        <v>0</v>
      </c>
      <c r="T122">
        <f>ROUND(CU122*I122,2)</f>
        <v>0</v>
      </c>
      <c r="U122">
        <f>ROUND(CV122*I122,7)</f>
        <v>0</v>
      </c>
      <c r="V122">
        <f>ROUND(CW122*I122,7)</f>
        <v>0</v>
      </c>
      <c r="W122">
        <f>ROUND(CX122*I122,2)</f>
        <v>0</v>
      </c>
      <c r="X122">
        <f>ROUND(CY122,2)</f>
        <v>0</v>
      </c>
      <c r="Y122">
        <f>ROUND(CZ122,2)</f>
        <v>0</v>
      </c>
      <c r="AA122">
        <v>101230670</v>
      </c>
      <c r="AB122">
        <f>ROUND((AC122+AD122+AF122),6)</f>
        <v>1544.38</v>
      </c>
      <c r="AC122">
        <f t="shared" si="67"/>
        <v>1544.38</v>
      </c>
      <c r="AD122">
        <f t="shared" si="67"/>
        <v>0</v>
      </c>
      <c r="AE122">
        <f t="shared" si="67"/>
        <v>0</v>
      </c>
      <c r="AF122">
        <f t="shared" si="67"/>
        <v>0</v>
      </c>
      <c r="AG122">
        <f>ROUND((AP122),6)</f>
        <v>0</v>
      </c>
      <c r="AH122">
        <f>(EW122)</f>
        <v>0</v>
      </c>
      <c r="AI122">
        <f>(EX122)</f>
        <v>0</v>
      </c>
      <c r="AJ122">
        <f>(AS122)</f>
        <v>0</v>
      </c>
      <c r="AK122">
        <v>1544.38</v>
      </c>
      <c r="AL122">
        <v>1544.38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2</v>
      </c>
      <c r="BJ122" t="s">
        <v>197</v>
      </c>
      <c r="BM122">
        <v>901</v>
      </c>
      <c r="BN122">
        <v>0</v>
      </c>
      <c r="BO122" t="s">
        <v>3</v>
      </c>
      <c r="BP122">
        <v>0</v>
      </c>
      <c r="BQ122">
        <v>91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>(P122+Q122+S122+R122)</f>
        <v>6177.52</v>
      </c>
      <c r="CQ122">
        <f>ROUND(AL122,2)</f>
        <v>1544.38</v>
      </c>
      <c r="CR122">
        <f>ROUND(AM122,2)</f>
        <v>0</v>
      </c>
      <c r="CS122">
        <f>ROUND(AN122*BS122,2)</f>
        <v>0</v>
      </c>
      <c r="CT122">
        <f>ROUND(AO122*BA122,2)</f>
        <v>0</v>
      </c>
      <c r="CU122">
        <f t="shared" si="68"/>
        <v>0</v>
      </c>
      <c r="CV122">
        <f t="shared" si="68"/>
        <v>0</v>
      </c>
      <c r="CW122">
        <f t="shared" si="68"/>
        <v>0</v>
      </c>
      <c r="CX122">
        <f t="shared" si="68"/>
        <v>0</v>
      </c>
      <c r="CY122">
        <f>0</f>
        <v>0</v>
      </c>
      <c r="CZ122">
        <f>0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1010</v>
      </c>
      <c r="DV122" t="s">
        <v>199</v>
      </c>
      <c r="DW122" t="s">
        <v>199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100160552</v>
      </c>
      <c r="EF122">
        <v>91</v>
      </c>
      <c r="EG122" t="s">
        <v>194</v>
      </c>
      <c r="EH122">
        <v>0</v>
      </c>
      <c r="EI122" t="s">
        <v>3</v>
      </c>
      <c r="EJ122">
        <v>2</v>
      </c>
      <c r="EK122">
        <v>901</v>
      </c>
      <c r="EL122" t="s">
        <v>194</v>
      </c>
      <c r="EM122" t="s">
        <v>195</v>
      </c>
      <c r="EO122" t="s">
        <v>3</v>
      </c>
      <c r="EQ122">
        <v>16</v>
      </c>
      <c r="ER122">
        <v>0</v>
      </c>
      <c r="ES122">
        <v>1544.38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5</v>
      </c>
      <c r="FC122">
        <v>0</v>
      </c>
      <c r="FD122">
        <v>18</v>
      </c>
      <c r="FF122">
        <v>1544.38</v>
      </c>
      <c r="FQ122">
        <v>0</v>
      </c>
      <c r="FR122">
        <v>0</v>
      </c>
      <c r="FS122">
        <v>0</v>
      </c>
      <c r="FX122">
        <v>0</v>
      </c>
      <c r="FY122">
        <v>0</v>
      </c>
      <c r="GA122" t="s">
        <v>3</v>
      </c>
      <c r="GD122">
        <v>1</v>
      </c>
      <c r="GF122">
        <v>-982911803</v>
      </c>
      <c r="GG122">
        <v>2</v>
      </c>
      <c r="GH122">
        <v>3</v>
      </c>
      <c r="GI122">
        <v>-2</v>
      </c>
      <c r="GJ122">
        <v>0</v>
      </c>
      <c r="GK122">
        <v>0</v>
      </c>
      <c r="GL122">
        <f>ROUND(IF(AND(BH122=3,BI122=3,FS122&lt;&gt;0),P122,0),2)</f>
        <v>0</v>
      </c>
      <c r="GM122">
        <f>ROUND(O122+X122+Y122,2)+GX122</f>
        <v>6177.52</v>
      </c>
      <c r="GN122">
        <f>IF(OR(BI122=0,BI122=1),GM122-GX122,0)</f>
        <v>0</v>
      </c>
      <c r="GO122">
        <f>IF(BI122=2,GM122-GX122,0)</f>
        <v>6177.52</v>
      </c>
      <c r="GP122">
        <f>IF(BI122=4,GM122-GX122,0)</f>
        <v>0</v>
      </c>
      <c r="GR122">
        <v>1</v>
      </c>
      <c r="GS122">
        <v>1</v>
      </c>
      <c r="GT122">
        <v>0</v>
      </c>
      <c r="GU122" t="s">
        <v>3</v>
      </c>
      <c r="GV122">
        <f>ROUND((GT122),6)</f>
        <v>0</v>
      </c>
      <c r="GW122">
        <v>1</v>
      </c>
      <c r="GX122">
        <f>ROUND(HC122*I122,2)</f>
        <v>0</v>
      </c>
      <c r="HA122">
        <v>0</v>
      </c>
      <c r="HB122">
        <v>0</v>
      </c>
      <c r="HC122">
        <f>GV122*GW122</f>
        <v>0</v>
      </c>
      <c r="HE122" t="s">
        <v>3</v>
      </c>
      <c r="HF122" t="s">
        <v>3</v>
      </c>
      <c r="HG122">
        <f>ROUND(ROUND(AL122,2)*I122,2)</f>
        <v>6177.52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4" spans="1:245" x14ac:dyDescent="0.25">
      <c r="A124" s="2">
        <v>51</v>
      </c>
      <c r="B124" s="2">
        <f>B117</f>
        <v>1</v>
      </c>
      <c r="C124" s="2">
        <f>A117</f>
        <v>4</v>
      </c>
      <c r="D124" s="2">
        <f>ROW(A117)</f>
        <v>117</v>
      </c>
      <c r="E124" s="2"/>
      <c r="F124" s="2" t="str">
        <f>IF(F117&lt;&gt;"",F117,"")</f>
        <v>Новый раздел</v>
      </c>
      <c r="G124" s="2" t="str">
        <f>IF(G117&lt;&gt;"",G117,"")</f>
        <v>Материалы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69">ROUND(AB124,2)</f>
        <v>1190102.02</v>
      </c>
      <c r="P124" s="2">
        <f t="shared" si="69"/>
        <v>1190102.02</v>
      </c>
      <c r="Q124" s="2">
        <f t="shared" si="69"/>
        <v>0</v>
      </c>
      <c r="R124" s="2">
        <f t="shared" si="69"/>
        <v>0</v>
      </c>
      <c r="S124" s="2">
        <f t="shared" si="69"/>
        <v>0</v>
      </c>
      <c r="T124" s="2">
        <f t="shared" si="69"/>
        <v>0</v>
      </c>
      <c r="U124" s="2">
        <f>AH124</f>
        <v>0</v>
      </c>
      <c r="V124" s="2">
        <f>AI124</f>
        <v>0</v>
      </c>
      <c r="W124" s="2">
        <f>ROUND(AJ124,2)</f>
        <v>0</v>
      </c>
      <c r="X124" s="2">
        <f>ROUND(AK124,2)</f>
        <v>0</v>
      </c>
      <c r="Y124" s="2">
        <f>ROUND(AL124,2)</f>
        <v>0</v>
      </c>
      <c r="Z124" s="2"/>
      <c r="AA124" s="2"/>
      <c r="AB124" s="2">
        <f>ROUND(SUMIF(AA121:AA122,"=101230670",O121:O122),2)</f>
        <v>1190102.02</v>
      </c>
      <c r="AC124" s="2">
        <f>ROUND(SUMIF(AA121:AA122,"=101230670",P121:P122),2)</f>
        <v>1190102.02</v>
      </c>
      <c r="AD124" s="2">
        <f>ROUND(SUMIF(AA121:AA122,"=101230670",Q121:Q122),2)</f>
        <v>0</v>
      </c>
      <c r="AE124" s="2">
        <f>ROUND(SUMIF(AA121:AA122,"=101230670",R121:R122),2)</f>
        <v>0</v>
      </c>
      <c r="AF124" s="2">
        <f>ROUND(SUMIF(AA121:AA122,"=101230670",S121:S122),2)</f>
        <v>0</v>
      </c>
      <c r="AG124" s="2">
        <f>ROUND(SUMIF(AA121:AA122,"=101230670",T121:T122),2)</f>
        <v>0</v>
      </c>
      <c r="AH124" s="2">
        <f>SUMIF(AA121:AA122,"=101230670",U121:U122)</f>
        <v>0</v>
      </c>
      <c r="AI124" s="2">
        <f>SUMIF(AA121:AA122,"=101230670",V121:V122)</f>
        <v>0</v>
      </c>
      <c r="AJ124" s="2">
        <f>ROUND(SUMIF(AA121:AA122,"=101230670",W121:W122),2)</f>
        <v>0</v>
      </c>
      <c r="AK124" s="2">
        <f>ROUND(SUMIF(AA121:AA122,"=101230670",X121:X122),2)</f>
        <v>0</v>
      </c>
      <c r="AL124" s="2">
        <f>ROUND(SUMIF(AA121:AA122,"=101230670",Y121:Y122),2)</f>
        <v>0</v>
      </c>
      <c r="AM124" s="2"/>
      <c r="AN124" s="2"/>
      <c r="AO124" s="2">
        <f t="shared" ref="AO124:BD124" si="70">ROUND(BX124,2)</f>
        <v>0</v>
      </c>
      <c r="AP124" s="2">
        <f t="shared" si="70"/>
        <v>0</v>
      </c>
      <c r="AQ124" s="2">
        <f t="shared" si="70"/>
        <v>0</v>
      </c>
      <c r="AR124" s="2">
        <f t="shared" si="70"/>
        <v>1190102.02</v>
      </c>
      <c r="AS124" s="2">
        <f t="shared" si="70"/>
        <v>0</v>
      </c>
      <c r="AT124" s="2">
        <f t="shared" si="70"/>
        <v>1190102.02</v>
      </c>
      <c r="AU124" s="2">
        <f t="shared" si="70"/>
        <v>0</v>
      </c>
      <c r="AV124" s="2">
        <f t="shared" si="70"/>
        <v>1190102.02</v>
      </c>
      <c r="AW124" s="2">
        <f t="shared" si="70"/>
        <v>1190102.02</v>
      </c>
      <c r="AX124" s="2">
        <f t="shared" si="70"/>
        <v>0</v>
      </c>
      <c r="AY124" s="2">
        <f t="shared" si="70"/>
        <v>1190102.02</v>
      </c>
      <c r="AZ124" s="2">
        <f t="shared" si="70"/>
        <v>0</v>
      </c>
      <c r="BA124" s="2">
        <f t="shared" si="70"/>
        <v>0</v>
      </c>
      <c r="BB124" s="2">
        <f t="shared" si="70"/>
        <v>0</v>
      </c>
      <c r="BC124" s="2">
        <f t="shared" si="70"/>
        <v>0</v>
      </c>
      <c r="BD124" s="2">
        <f t="shared" si="70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ROUND(SUMIF(AA121:AA122,"=101230670",FQ121:FQ122),2)</f>
        <v>0</v>
      </c>
      <c r="BY124" s="2">
        <f>ROUND(SUMIF(AA121:AA122,"=101230670",FR121:FR122),2)</f>
        <v>0</v>
      </c>
      <c r="BZ124" s="2">
        <f>ROUND(SUMIF(AA121:AA122,"=101230670",GL121:GL122),2)</f>
        <v>0</v>
      </c>
      <c r="CA124" s="2">
        <f>ROUND(SUMIF(AA121:AA122,"=101230670",GM121:GM122),2)</f>
        <v>1190102.02</v>
      </c>
      <c r="CB124" s="2">
        <f>ROUND(SUMIF(AA121:AA122,"=101230670",GN121:GN122),2)</f>
        <v>0</v>
      </c>
      <c r="CC124" s="2">
        <f>ROUND(SUMIF(AA121:AA122,"=101230670",GO121:GO122),2)</f>
        <v>1190102.02</v>
      </c>
      <c r="CD124" s="2">
        <f>ROUND(SUMIF(AA121:AA122,"=101230670",GP121:GP122),2)</f>
        <v>0</v>
      </c>
      <c r="CE124" s="2">
        <f>AC124-BX124</f>
        <v>1190102.02</v>
      </c>
      <c r="CF124" s="2">
        <f>AC124-BY124</f>
        <v>1190102.02</v>
      </c>
      <c r="CG124" s="2">
        <f>BX124-BZ124</f>
        <v>0</v>
      </c>
      <c r="CH124" s="2">
        <f>AC124-BX124-BY124+BZ124</f>
        <v>1190102.02</v>
      </c>
      <c r="CI124" s="2">
        <f>BY124-BZ124</f>
        <v>0</v>
      </c>
      <c r="CJ124" s="2">
        <f>ROUND(SUMIF(AA121:AA122,"=101230670",GX121:GX122),2)</f>
        <v>0</v>
      </c>
      <c r="CK124" s="2">
        <f>ROUND(SUMIF(AA121:AA122,"=101230670",GY121:GY122),2)</f>
        <v>0</v>
      </c>
      <c r="CL124" s="2">
        <f>ROUND(SUMIF(AA121:AA122,"=101230670",GZ121:GZ122),2)</f>
        <v>0</v>
      </c>
      <c r="CM124" s="2">
        <f>ROUND(SUMIF(AA121:AA122,"=101230670",HD121:HD122),2)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5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1190102.02</v>
      </c>
      <c r="G126" s="4" t="s">
        <v>115</v>
      </c>
      <c r="H126" s="4" t="s">
        <v>116</v>
      </c>
      <c r="I126" s="4"/>
      <c r="J126" s="4"/>
      <c r="K126" s="4">
        <v>201</v>
      </c>
      <c r="L126" s="4">
        <v>1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1190102.02</v>
      </c>
      <c r="X126" s="4">
        <v>1</v>
      </c>
      <c r="Y126" s="4">
        <v>1190102.02</v>
      </c>
      <c r="Z126" s="4"/>
      <c r="AA126" s="4"/>
      <c r="AB126" s="4"/>
    </row>
    <row r="127" spans="1:245" x14ac:dyDescent="0.25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1190102.02</v>
      </c>
      <c r="G127" s="4" t="s">
        <v>117</v>
      </c>
      <c r="H127" s="4" t="s">
        <v>118</v>
      </c>
      <c r="I127" s="4"/>
      <c r="J127" s="4"/>
      <c r="K127" s="4">
        <v>202</v>
      </c>
      <c r="L127" s="4">
        <v>2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1190102.02</v>
      </c>
      <c r="X127" s="4">
        <v>1</v>
      </c>
      <c r="Y127" s="4">
        <v>1190102.02</v>
      </c>
      <c r="Z127" s="4"/>
      <c r="AA127" s="4"/>
      <c r="AB127" s="4"/>
    </row>
    <row r="128" spans="1:245" x14ac:dyDescent="0.25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119</v>
      </c>
      <c r="H128" s="4" t="s">
        <v>120</v>
      </c>
      <c r="I128" s="4"/>
      <c r="J128" s="4"/>
      <c r="K128" s="4">
        <v>222</v>
      </c>
      <c r="L128" s="4">
        <v>3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1190102.02</v>
      </c>
      <c r="G129" s="4" t="s">
        <v>121</v>
      </c>
      <c r="H129" s="4" t="s">
        <v>122</v>
      </c>
      <c r="I129" s="4"/>
      <c r="J129" s="4"/>
      <c r="K129" s="4">
        <v>225</v>
      </c>
      <c r="L129" s="4">
        <v>4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1190102.02</v>
      </c>
      <c r="X129" s="4">
        <v>1</v>
      </c>
      <c r="Y129" s="4">
        <v>1190102.02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1190102.02</v>
      </c>
      <c r="G130" s="4" t="s">
        <v>123</v>
      </c>
      <c r="H130" s="4" t="s">
        <v>124</v>
      </c>
      <c r="I130" s="4"/>
      <c r="J130" s="4"/>
      <c r="K130" s="4">
        <v>226</v>
      </c>
      <c r="L130" s="4">
        <v>5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1190102.02</v>
      </c>
      <c r="X130" s="4">
        <v>1</v>
      </c>
      <c r="Y130" s="4">
        <v>1190102.02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125</v>
      </c>
      <c r="H131" s="4" t="s">
        <v>126</v>
      </c>
      <c r="I131" s="4"/>
      <c r="J131" s="4"/>
      <c r="K131" s="4">
        <v>227</v>
      </c>
      <c r="L131" s="4">
        <v>6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1190102.02</v>
      </c>
      <c r="G132" s="4" t="s">
        <v>127</v>
      </c>
      <c r="H132" s="4" t="s">
        <v>128</v>
      </c>
      <c r="I132" s="4"/>
      <c r="J132" s="4"/>
      <c r="K132" s="4">
        <v>228</v>
      </c>
      <c r="L132" s="4">
        <v>7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1190102.02</v>
      </c>
      <c r="X132" s="4">
        <v>1</v>
      </c>
      <c r="Y132" s="4">
        <v>1190102.02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129</v>
      </c>
      <c r="H133" s="4" t="s">
        <v>130</v>
      </c>
      <c r="I133" s="4"/>
      <c r="J133" s="4"/>
      <c r="K133" s="4">
        <v>216</v>
      </c>
      <c r="L133" s="4">
        <v>8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131</v>
      </c>
      <c r="H134" s="4" t="s">
        <v>132</v>
      </c>
      <c r="I134" s="4"/>
      <c r="J134" s="4"/>
      <c r="K134" s="4">
        <v>223</v>
      </c>
      <c r="L134" s="4">
        <v>9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133</v>
      </c>
      <c r="H135" s="4" t="s">
        <v>134</v>
      </c>
      <c r="I135" s="4"/>
      <c r="J135" s="4"/>
      <c r="K135" s="4">
        <v>229</v>
      </c>
      <c r="L135" s="4">
        <v>10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0</v>
      </c>
      <c r="G136" s="4" t="s">
        <v>135</v>
      </c>
      <c r="H136" s="4" t="s">
        <v>136</v>
      </c>
      <c r="I136" s="4"/>
      <c r="J136" s="4"/>
      <c r="K136" s="4">
        <v>203</v>
      </c>
      <c r="L136" s="4">
        <v>11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137</v>
      </c>
      <c r="H137" s="4" t="s">
        <v>138</v>
      </c>
      <c r="I137" s="4"/>
      <c r="J137" s="4"/>
      <c r="K137" s="4">
        <v>231</v>
      </c>
      <c r="L137" s="4">
        <v>12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0</v>
      </c>
      <c r="G138" s="4" t="s">
        <v>139</v>
      </c>
      <c r="H138" s="4" t="s">
        <v>140</v>
      </c>
      <c r="I138" s="4"/>
      <c r="J138" s="4"/>
      <c r="K138" s="4">
        <v>204</v>
      </c>
      <c r="L138" s="4">
        <v>13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0</v>
      </c>
      <c r="G139" s="4" t="s">
        <v>141</v>
      </c>
      <c r="H139" s="4" t="s">
        <v>142</v>
      </c>
      <c r="I139" s="4"/>
      <c r="J139" s="4"/>
      <c r="K139" s="4">
        <v>205</v>
      </c>
      <c r="L139" s="4">
        <v>14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143</v>
      </c>
      <c r="H140" s="4" t="s">
        <v>144</v>
      </c>
      <c r="I140" s="4"/>
      <c r="J140" s="4"/>
      <c r="K140" s="4">
        <v>232</v>
      </c>
      <c r="L140" s="4">
        <v>15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0</v>
      </c>
      <c r="G141" s="4" t="s">
        <v>145</v>
      </c>
      <c r="H141" s="4" t="s">
        <v>146</v>
      </c>
      <c r="I141" s="4"/>
      <c r="J141" s="4"/>
      <c r="K141" s="4">
        <v>214</v>
      </c>
      <c r="L141" s="4">
        <v>16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1190102.02</v>
      </c>
      <c r="G142" s="4" t="s">
        <v>147</v>
      </c>
      <c r="H142" s="4" t="s">
        <v>148</v>
      </c>
      <c r="I142" s="4"/>
      <c r="J142" s="4"/>
      <c r="K142" s="4">
        <v>215</v>
      </c>
      <c r="L142" s="4">
        <v>17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1190102.02</v>
      </c>
      <c r="X142" s="4">
        <v>1</v>
      </c>
      <c r="Y142" s="4">
        <v>1190102.02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0</v>
      </c>
      <c r="G143" s="4" t="s">
        <v>149</v>
      </c>
      <c r="H143" s="4" t="s">
        <v>150</v>
      </c>
      <c r="I143" s="4"/>
      <c r="J143" s="4"/>
      <c r="K143" s="4">
        <v>217</v>
      </c>
      <c r="L143" s="4">
        <v>18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151</v>
      </c>
      <c r="H144" s="4" t="s">
        <v>152</v>
      </c>
      <c r="I144" s="4"/>
      <c r="J144" s="4"/>
      <c r="K144" s="4">
        <v>230</v>
      </c>
      <c r="L144" s="4">
        <v>19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5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153</v>
      </c>
      <c r="H145" s="4" t="s">
        <v>154</v>
      </c>
      <c r="I145" s="4"/>
      <c r="J145" s="4"/>
      <c r="K145" s="4">
        <v>206</v>
      </c>
      <c r="L145" s="4">
        <v>20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5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ROUND(Source!U124,O146)</f>
        <v>0</v>
      </c>
      <c r="G146" s="4" t="s">
        <v>155</v>
      </c>
      <c r="H146" s="4" t="s">
        <v>156</v>
      </c>
      <c r="I146" s="4"/>
      <c r="J146" s="4"/>
      <c r="K146" s="4">
        <v>207</v>
      </c>
      <c r="L146" s="4">
        <v>21</v>
      </c>
      <c r="M146" s="4">
        <v>3</v>
      </c>
      <c r="N146" s="4" t="s">
        <v>3</v>
      </c>
      <c r="O146" s="4">
        <v>7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5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ROUND(Source!V124,O147)</f>
        <v>0</v>
      </c>
      <c r="G147" s="4" t="s">
        <v>157</v>
      </c>
      <c r="H147" s="4" t="s">
        <v>158</v>
      </c>
      <c r="I147" s="4"/>
      <c r="J147" s="4"/>
      <c r="K147" s="4">
        <v>208</v>
      </c>
      <c r="L147" s="4">
        <v>22</v>
      </c>
      <c r="M147" s="4">
        <v>3</v>
      </c>
      <c r="N147" s="4" t="s">
        <v>3</v>
      </c>
      <c r="O147" s="4">
        <v>7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5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159</v>
      </c>
      <c r="H148" s="4" t="s">
        <v>160</v>
      </c>
      <c r="I148" s="4"/>
      <c r="J148" s="4"/>
      <c r="K148" s="4">
        <v>209</v>
      </c>
      <c r="L148" s="4">
        <v>23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5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161</v>
      </c>
      <c r="H149" s="4" t="s">
        <v>162</v>
      </c>
      <c r="I149" s="4"/>
      <c r="J149" s="4"/>
      <c r="K149" s="4">
        <v>233</v>
      </c>
      <c r="L149" s="4">
        <v>24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0</v>
      </c>
      <c r="G150" s="4" t="s">
        <v>163</v>
      </c>
      <c r="H150" s="4" t="s">
        <v>164</v>
      </c>
      <c r="I150" s="4"/>
      <c r="J150" s="4"/>
      <c r="K150" s="4">
        <v>210</v>
      </c>
      <c r="L150" s="4">
        <v>25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5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0</v>
      </c>
      <c r="G151" s="4" t="s">
        <v>165</v>
      </c>
      <c r="H151" s="4" t="s">
        <v>166</v>
      </c>
      <c r="I151" s="4"/>
      <c r="J151" s="4"/>
      <c r="K151" s="4">
        <v>211</v>
      </c>
      <c r="L151" s="4">
        <v>26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5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1190102.02</v>
      </c>
      <c r="G152" s="4" t="s">
        <v>167</v>
      </c>
      <c r="H152" s="4" t="s">
        <v>168</v>
      </c>
      <c r="I152" s="4"/>
      <c r="J152" s="4"/>
      <c r="K152" s="4">
        <v>224</v>
      </c>
      <c r="L152" s="4">
        <v>27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1190102.02</v>
      </c>
      <c r="X152" s="4">
        <v>1</v>
      </c>
      <c r="Y152" s="4">
        <v>1190102.02</v>
      </c>
      <c r="Z152" s="4"/>
      <c r="AA152" s="4"/>
      <c r="AB152" s="4"/>
    </row>
    <row r="154" spans="1:206" x14ac:dyDescent="0.25">
      <c r="A154" s="2">
        <v>51</v>
      </c>
      <c r="B154" s="2">
        <f>B20</f>
        <v>1</v>
      </c>
      <c r="C154" s="2">
        <f>A20</f>
        <v>3</v>
      </c>
      <c r="D154" s="2">
        <f>ROW(A20)</f>
        <v>20</v>
      </c>
      <c r="E154" s="2"/>
      <c r="F154" s="2" t="str">
        <f>IF(F20&lt;&gt;"",F20,"")</f>
        <v>02-01-08</v>
      </c>
      <c r="G154" s="2" t="str">
        <f>IF(G20&lt;&gt;"",G20,"")</f>
        <v>Строительство 2КЛ-10 кВ (методом ГНБ)</v>
      </c>
      <c r="H154" s="2">
        <v>0</v>
      </c>
      <c r="I154" s="2"/>
      <c r="J154" s="2"/>
      <c r="K154" s="2"/>
      <c r="L154" s="2"/>
      <c r="M154" s="2"/>
      <c r="N154" s="2"/>
      <c r="O154" s="2">
        <f t="shared" ref="O154:T154" si="71">ROUND(O47+O87+O124+AB154,2)</f>
        <v>5783862.1799999997</v>
      </c>
      <c r="P154" s="2">
        <f t="shared" si="71"/>
        <v>3013183.38</v>
      </c>
      <c r="Q154" s="2">
        <f t="shared" si="71"/>
        <v>1878064.38</v>
      </c>
      <c r="R154" s="2">
        <f t="shared" si="71"/>
        <v>499318.48</v>
      </c>
      <c r="S154" s="2">
        <f t="shared" si="71"/>
        <v>393295.94</v>
      </c>
      <c r="T154" s="2">
        <f t="shared" si="71"/>
        <v>0</v>
      </c>
      <c r="U154" s="2">
        <f>U47+U87+U124+AH154</f>
        <v>472.29985399999998</v>
      </c>
      <c r="V154" s="2">
        <f>V47+V87+V124+AI154</f>
        <v>488.62375999999995</v>
      </c>
      <c r="W154" s="2">
        <f>ROUND(W47+W87+W124+AJ154,2)</f>
        <v>0</v>
      </c>
      <c r="X154" s="2">
        <f>ROUND(X47+X87+X124+AK154,2)</f>
        <v>938571.76</v>
      </c>
      <c r="Y154" s="2">
        <f>ROUND(Y47+Y87+Y124+AL154,2)</f>
        <v>411387.09</v>
      </c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>
        <f t="shared" ref="AO154:BD154" si="72">ROUND(AO47+AO87+AO124+BX154,2)</f>
        <v>0</v>
      </c>
      <c r="AP154" s="2">
        <f t="shared" si="72"/>
        <v>0</v>
      </c>
      <c r="AQ154" s="2">
        <f t="shared" si="72"/>
        <v>0</v>
      </c>
      <c r="AR154" s="2">
        <f t="shared" si="72"/>
        <v>7133821.0300000003</v>
      </c>
      <c r="AS154" s="2">
        <f t="shared" si="72"/>
        <v>5721852.4100000001</v>
      </c>
      <c r="AT154" s="2">
        <f t="shared" si="72"/>
        <v>1411968.62</v>
      </c>
      <c r="AU154" s="2">
        <f t="shared" si="72"/>
        <v>0</v>
      </c>
      <c r="AV154" s="2">
        <f t="shared" si="72"/>
        <v>3013183.38</v>
      </c>
      <c r="AW154" s="2">
        <f t="shared" si="72"/>
        <v>3013183.38</v>
      </c>
      <c r="AX154" s="2">
        <f t="shared" si="72"/>
        <v>0</v>
      </c>
      <c r="AY154" s="2">
        <f t="shared" si="72"/>
        <v>3013183.38</v>
      </c>
      <c r="AZ154" s="2">
        <f t="shared" si="72"/>
        <v>0</v>
      </c>
      <c r="BA154" s="2">
        <f t="shared" si="72"/>
        <v>0</v>
      </c>
      <c r="BB154" s="2">
        <f t="shared" si="72"/>
        <v>0</v>
      </c>
      <c r="BC154" s="2">
        <f t="shared" si="72"/>
        <v>0</v>
      </c>
      <c r="BD154" s="2">
        <f t="shared" si="72"/>
        <v>0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>
        <v>0</v>
      </c>
    </row>
    <row r="156" spans="1:206" x14ac:dyDescent="0.25">
      <c r="A156" s="4">
        <v>50</v>
      </c>
      <c r="B156" s="4">
        <v>0</v>
      </c>
      <c r="C156" s="4">
        <v>0</v>
      </c>
      <c r="D156" s="4">
        <v>1</v>
      </c>
      <c r="E156" s="4">
        <v>201</v>
      </c>
      <c r="F156" s="4">
        <f>ROUND(Source!O154,O156)</f>
        <v>5783862.1799999997</v>
      </c>
      <c r="G156" s="4" t="s">
        <v>115</v>
      </c>
      <c r="H156" s="4" t="s">
        <v>116</v>
      </c>
      <c r="I156" s="4"/>
      <c r="J156" s="4"/>
      <c r="K156" s="4">
        <v>201</v>
      </c>
      <c r="L156" s="4">
        <v>1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5783862.1800000006</v>
      </c>
      <c r="X156" s="4">
        <v>1</v>
      </c>
      <c r="Y156" s="4">
        <v>5783862.1800000006</v>
      </c>
      <c r="Z156" s="4"/>
      <c r="AA156" s="4"/>
      <c r="AB156" s="4"/>
    </row>
    <row r="157" spans="1:206" x14ac:dyDescent="0.25">
      <c r="A157" s="4">
        <v>50</v>
      </c>
      <c r="B157" s="4">
        <v>0</v>
      </c>
      <c r="C157" s="4">
        <v>0</v>
      </c>
      <c r="D157" s="4">
        <v>1</v>
      </c>
      <c r="E157" s="4">
        <v>202</v>
      </c>
      <c r="F157" s="4">
        <f>ROUND(Source!P154,O157)</f>
        <v>3013183.38</v>
      </c>
      <c r="G157" s="4" t="s">
        <v>117</v>
      </c>
      <c r="H157" s="4" t="s">
        <v>118</v>
      </c>
      <c r="I157" s="4"/>
      <c r="J157" s="4"/>
      <c r="K157" s="4">
        <v>202</v>
      </c>
      <c r="L157" s="4">
        <v>2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3013183.38</v>
      </c>
      <c r="X157" s="4">
        <v>1</v>
      </c>
      <c r="Y157" s="4">
        <v>3013183.38</v>
      </c>
      <c r="Z157" s="4"/>
      <c r="AA157" s="4"/>
      <c r="AB157" s="4"/>
    </row>
    <row r="158" spans="1:206" x14ac:dyDescent="0.25">
      <c r="A158" s="4">
        <v>50</v>
      </c>
      <c r="B158" s="4">
        <v>0</v>
      </c>
      <c r="C158" s="4">
        <v>0</v>
      </c>
      <c r="D158" s="4">
        <v>1</v>
      </c>
      <c r="E158" s="4">
        <v>222</v>
      </c>
      <c r="F158" s="4">
        <f>ROUND(Source!AO154,O158)</f>
        <v>0</v>
      </c>
      <c r="G158" s="4" t="s">
        <v>119</v>
      </c>
      <c r="H158" s="4" t="s">
        <v>120</v>
      </c>
      <c r="I158" s="4"/>
      <c r="J158" s="4"/>
      <c r="K158" s="4">
        <v>222</v>
      </c>
      <c r="L158" s="4">
        <v>3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5">
      <c r="A159" s="4">
        <v>50</v>
      </c>
      <c r="B159" s="4">
        <v>0</v>
      </c>
      <c r="C159" s="4">
        <v>0</v>
      </c>
      <c r="D159" s="4">
        <v>1</v>
      </c>
      <c r="E159" s="4">
        <v>225</v>
      </c>
      <c r="F159" s="4">
        <f>ROUND(Source!AV154,O159)</f>
        <v>3013183.38</v>
      </c>
      <c r="G159" s="4" t="s">
        <v>121</v>
      </c>
      <c r="H159" s="4" t="s">
        <v>122</v>
      </c>
      <c r="I159" s="4"/>
      <c r="J159" s="4"/>
      <c r="K159" s="4">
        <v>225</v>
      </c>
      <c r="L159" s="4">
        <v>4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3013183.38</v>
      </c>
      <c r="X159" s="4">
        <v>1</v>
      </c>
      <c r="Y159" s="4">
        <v>3013183.38</v>
      </c>
      <c r="Z159" s="4"/>
      <c r="AA159" s="4"/>
      <c r="AB159" s="4"/>
    </row>
    <row r="160" spans="1:206" x14ac:dyDescent="0.25">
      <c r="A160" s="4">
        <v>50</v>
      </c>
      <c r="B160" s="4">
        <v>0</v>
      </c>
      <c r="C160" s="4">
        <v>0</v>
      </c>
      <c r="D160" s="4">
        <v>1</v>
      </c>
      <c r="E160" s="4">
        <v>226</v>
      </c>
      <c r="F160" s="4">
        <f>ROUND(Source!AW154,O160)</f>
        <v>3013183.38</v>
      </c>
      <c r="G160" s="4" t="s">
        <v>123</v>
      </c>
      <c r="H160" s="4" t="s">
        <v>124</v>
      </c>
      <c r="I160" s="4"/>
      <c r="J160" s="4"/>
      <c r="K160" s="4">
        <v>226</v>
      </c>
      <c r="L160" s="4">
        <v>5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3013183.38</v>
      </c>
      <c r="X160" s="4">
        <v>1</v>
      </c>
      <c r="Y160" s="4">
        <v>3013183.38</v>
      </c>
      <c r="Z160" s="4"/>
      <c r="AA160" s="4"/>
      <c r="AB160" s="4"/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227</v>
      </c>
      <c r="F161" s="4">
        <f>ROUND(Source!AX154,O161)</f>
        <v>0</v>
      </c>
      <c r="G161" s="4" t="s">
        <v>125</v>
      </c>
      <c r="H161" s="4" t="s">
        <v>126</v>
      </c>
      <c r="I161" s="4"/>
      <c r="J161" s="4"/>
      <c r="K161" s="4">
        <v>227</v>
      </c>
      <c r="L161" s="4">
        <v>6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228</v>
      </c>
      <c r="F162" s="4">
        <f>ROUND(Source!AY154,O162)</f>
        <v>3013183.38</v>
      </c>
      <c r="G162" s="4" t="s">
        <v>127</v>
      </c>
      <c r="H162" s="4" t="s">
        <v>128</v>
      </c>
      <c r="I162" s="4"/>
      <c r="J162" s="4"/>
      <c r="K162" s="4">
        <v>228</v>
      </c>
      <c r="L162" s="4">
        <v>7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3013183.38</v>
      </c>
      <c r="X162" s="4">
        <v>1</v>
      </c>
      <c r="Y162" s="4">
        <v>3013183.38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216</v>
      </c>
      <c r="F163" s="4">
        <f>ROUND(Source!AP154,O163)</f>
        <v>0</v>
      </c>
      <c r="G163" s="4" t="s">
        <v>129</v>
      </c>
      <c r="H163" s="4" t="s">
        <v>130</v>
      </c>
      <c r="I163" s="4"/>
      <c r="J163" s="4"/>
      <c r="K163" s="4">
        <v>216</v>
      </c>
      <c r="L163" s="4">
        <v>8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223</v>
      </c>
      <c r="F164" s="4">
        <f>ROUND(Source!AQ154,O164)</f>
        <v>0</v>
      </c>
      <c r="G164" s="4" t="s">
        <v>131</v>
      </c>
      <c r="H164" s="4" t="s">
        <v>132</v>
      </c>
      <c r="I164" s="4"/>
      <c r="J164" s="4"/>
      <c r="K164" s="4">
        <v>223</v>
      </c>
      <c r="L164" s="4">
        <v>9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229</v>
      </c>
      <c r="F165" s="4">
        <f>ROUND(Source!AZ154,O165)</f>
        <v>0</v>
      </c>
      <c r="G165" s="4" t="s">
        <v>133</v>
      </c>
      <c r="H165" s="4" t="s">
        <v>134</v>
      </c>
      <c r="I165" s="4"/>
      <c r="J165" s="4"/>
      <c r="K165" s="4">
        <v>229</v>
      </c>
      <c r="L165" s="4">
        <v>10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203</v>
      </c>
      <c r="F166" s="4">
        <f>ROUND(Source!Q154,O166)</f>
        <v>1878064.38</v>
      </c>
      <c r="G166" s="4" t="s">
        <v>135</v>
      </c>
      <c r="H166" s="4" t="s">
        <v>136</v>
      </c>
      <c r="I166" s="4"/>
      <c r="J166" s="4"/>
      <c r="K166" s="4">
        <v>203</v>
      </c>
      <c r="L166" s="4">
        <v>11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1878064.3800000001</v>
      </c>
      <c r="X166" s="4">
        <v>1</v>
      </c>
      <c r="Y166" s="4">
        <v>1878064.3800000001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231</v>
      </c>
      <c r="F167" s="4">
        <f>ROUND(Source!BB154,O167)</f>
        <v>0</v>
      </c>
      <c r="G167" s="4" t="s">
        <v>137</v>
      </c>
      <c r="H167" s="4" t="s">
        <v>138</v>
      </c>
      <c r="I167" s="4"/>
      <c r="J167" s="4"/>
      <c r="K167" s="4">
        <v>231</v>
      </c>
      <c r="L167" s="4">
        <v>12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204</v>
      </c>
      <c r="F168" s="4">
        <f>ROUND(Source!R154,O168)</f>
        <v>499318.48</v>
      </c>
      <c r="G168" s="4" t="s">
        <v>139</v>
      </c>
      <c r="H168" s="4" t="s">
        <v>140</v>
      </c>
      <c r="I168" s="4"/>
      <c r="J168" s="4"/>
      <c r="K168" s="4">
        <v>204</v>
      </c>
      <c r="L168" s="4">
        <v>13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499318.48000000004</v>
      </c>
      <c r="X168" s="4">
        <v>1</v>
      </c>
      <c r="Y168" s="4">
        <v>499318.48000000004</v>
      </c>
      <c r="Z168" s="4"/>
      <c r="AA168" s="4"/>
      <c r="AB168" s="4"/>
    </row>
    <row r="169" spans="1:28" x14ac:dyDescent="0.25">
      <c r="A169" s="4">
        <v>50</v>
      </c>
      <c r="B169" s="4">
        <v>0</v>
      </c>
      <c r="C169" s="4">
        <v>0</v>
      </c>
      <c r="D169" s="4">
        <v>1</v>
      </c>
      <c r="E169" s="4">
        <v>205</v>
      </c>
      <c r="F169" s="4">
        <f>ROUND(Source!S154,O169)</f>
        <v>393295.94</v>
      </c>
      <c r="G169" s="4" t="s">
        <v>141</v>
      </c>
      <c r="H169" s="4" t="s">
        <v>142</v>
      </c>
      <c r="I169" s="4"/>
      <c r="J169" s="4"/>
      <c r="K169" s="4">
        <v>205</v>
      </c>
      <c r="L169" s="4">
        <v>14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393295.93999999994</v>
      </c>
      <c r="X169" s="4">
        <v>1</v>
      </c>
      <c r="Y169" s="4">
        <v>393295.93999999994</v>
      </c>
      <c r="Z169" s="4"/>
      <c r="AA169" s="4"/>
      <c r="AB169" s="4"/>
    </row>
    <row r="170" spans="1:28" x14ac:dyDescent="0.25">
      <c r="A170" s="4">
        <v>50</v>
      </c>
      <c r="B170" s="4">
        <v>0</v>
      </c>
      <c r="C170" s="4">
        <v>0</v>
      </c>
      <c r="D170" s="4">
        <v>1</v>
      </c>
      <c r="E170" s="4">
        <v>232</v>
      </c>
      <c r="F170" s="4">
        <f>ROUND(Source!BC154,O170)</f>
        <v>0</v>
      </c>
      <c r="G170" s="4" t="s">
        <v>143</v>
      </c>
      <c r="H170" s="4" t="s">
        <v>144</v>
      </c>
      <c r="I170" s="4"/>
      <c r="J170" s="4"/>
      <c r="K170" s="4">
        <v>232</v>
      </c>
      <c r="L170" s="4">
        <v>15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5">
      <c r="A171" s="4">
        <v>50</v>
      </c>
      <c r="B171" s="4">
        <v>0</v>
      </c>
      <c r="C171" s="4">
        <v>0</v>
      </c>
      <c r="D171" s="4">
        <v>1</v>
      </c>
      <c r="E171" s="4">
        <v>214</v>
      </c>
      <c r="F171" s="4">
        <f>ROUND(Source!AS154,O171)</f>
        <v>5721852.4100000001</v>
      </c>
      <c r="G171" s="4" t="s">
        <v>145</v>
      </c>
      <c r="H171" s="4" t="s">
        <v>146</v>
      </c>
      <c r="I171" s="4"/>
      <c r="J171" s="4"/>
      <c r="K171" s="4">
        <v>214</v>
      </c>
      <c r="L171" s="4">
        <v>16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5721852.4100000001</v>
      </c>
      <c r="X171" s="4">
        <v>1</v>
      </c>
      <c r="Y171" s="4">
        <v>5721852.4100000001</v>
      </c>
      <c r="Z171" s="4"/>
      <c r="AA171" s="4"/>
      <c r="AB171" s="4"/>
    </row>
    <row r="172" spans="1:28" x14ac:dyDescent="0.25">
      <c r="A172" s="4">
        <v>50</v>
      </c>
      <c r="B172" s="4">
        <v>0</v>
      </c>
      <c r="C172" s="4">
        <v>0</v>
      </c>
      <c r="D172" s="4">
        <v>1</v>
      </c>
      <c r="E172" s="4">
        <v>215</v>
      </c>
      <c r="F172" s="4">
        <f>ROUND(Source!AT154,O172)</f>
        <v>1411968.62</v>
      </c>
      <c r="G172" s="4" t="s">
        <v>147</v>
      </c>
      <c r="H172" s="4" t="s">
        <v>148</v>
      </c>
      <c r="I172" s="4"/>
      <c r="J172" s="4"/>
      <c r="K172" s="4">
        <v>215</v>
      </c>
      <c r="L172" s="4">
        <v>17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1411968.62</v>
      </c>
      <c r="X172" s="4">
        <v>1</v>
      </c>
      <c r="Y172" s="4">
        <v>1411968.62</v>
      </c>
      <c r="Z172" s="4"/>
      <c r="AA172" s="4"/>
      <c r="AB172" s="4"/>
    </row>
    <row r="173" spans="1:28" x14ac:dyDescent="0.25">
      <c r="A173" s="4">
        <v>50</v>
      </c>
      <c r="B173" s="4">
        <v>0</v>
      </c>
      <c r="C173" s="4">
        <v>0</v>
      </c>
      <c r="D173" s="4">
        <v>1</v>
      </c>
      <c r="E173" s="4">
        <v>217</v>
      </c>
      <c r="F173" s="4">
        <f>ROUND(Source!AU154,O173)</f>
        <v>0</v>
      </c>
      <c r="G173" s="4" t="s">
        <v>149</v>
      </c>
      <c r="H173" s="4" t="s">
        <v>150</v>
      </c>
      <c r="I173" s="4"/>
      <c r="J173" s="4"/>
      <c r="K173" s="4">
        <v>217</v>
      </c>
      <c r="L173" s="4">
        <v>18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5">
      <c r="A174" s="4">
        <v>50</v>
      </c>
      <c r="B174" s="4">
        <v>0</v>
      </c>
      <c r="C174" s="4">
        <v>0</v>
      </c>
      <c r="D174" s="4">
        <v>1</v>
      </c>
      <c r="E174" s="4">
        <v>230</v>
      </c>
      <c r="F174" s="4">
        <f>ROUND(Source!BA154,O174)</f>
        <v>0</v>
      </c>
      <c r="G174" s="4" t="s">
        <v>151</v>
      </c>
      <c r="H174" s="4" t="s">
        <v>152</v>
      </c>
      <c r="I174" s="4"/>
      <c r="J174" s="4"/>
      <c r="K174" s="4">
        <v>230</v>
      </c>
      <c r="L174" s="4">
        <v>19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5">
      <c r="A175" s="4">
        <v>50</v>
      </c>
      <c r="B175" s="4">
        <v>0</v>
      </c>
      <c r="C175" s="4">
        <v>0</v>
      </c>
      <c r="D175" s="4">
        <v>1</v>
      </c>
      <c r="E175" s="4">
        <v>206</v>
      </c>
      <c r="F175" s="4">
        <f>ROUND(Source!T154,O175)</f>
        <v>0</v>
      </c>
      <c r="G175" s="4" t="s">
        <v>153</v>
      </c>
      <c r="H175" s="4" t="s">
        <v>154</v>
      </c>
      <c r="I175" s="4"/>
      <c r="J175" s="4"/>
      <c r="K175" s="4">
        <v>206</v>
      </c>
      <c r="L175" s="4">
        <v>20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5">
      <c r="A176" s="4">
        <v>50</v>
      </c>
      <c r="B176" s="4">
        <v>0</v>
      </c>
      <c r="C176" s="4">
        <v>0</v>
      </c>
      <c r="D176" s="4">
        <v>1</v>
      </c>
      <c r="E176" s="4">
        <v>207</v>
      </c>
      <c r="F176" s="4">
        <f>ROUND(Source!U154,O176)</f>
        <v>472.29985399999998</v>
      </c>
      <c r="G176" s="4" t="s">
        <v>155</v>
      </c>
      <c r="H176" s="4" t="s">
        <v>156</v>
      </c>
      <c r="I176" s="4"/>
      <c r="J176" s="4"/>
      <c r="K176" s="4">
        <v>207</v>
      </c>
      <c r="L176" s="4">
        <v>21</v>
      </c>
      <c r="M176" s="4">
        <v>3</v>
      </c>
      <c r="N176" s="4" t="s">
        <v>3</v>
      </c>
      <c r="O176" s="4">
        <v>7</v>
      </c>
      <c r="P176" s="4"/>
      <c r="Q176" s="4"/>
      <c r="R176" s="4"/>
      <c r="S176" s="4"/>
      <c r="T176" s="4"/>
      <c r="U176" s="4"/>
      <c r="V176" s="4"/>
      <c r="W176" s="4">
        <v>472.29985399999998</v>
      </c>
      <c r="X176" s="4">
        <v>1</v>
      </c>
      <c r="Y176" s="4">
        <v>472.29985399999998</v>
      </c>
      <c r="Z176" s="4"/>
      <c r="AA176" s="4"/>
      <c r="AB176" s="4"/>
    </row>
    <row r="177" spans="1:206" x14ac:dyDescent="0.25">
      <c r="A177" s="4">
        <v>50</v>
      </c>
      <c r="B177" s="4">
        <v>0</v>
      </c>
      <c r="C177" s="4">
        <v>0</v>
      </c>
      <c r="D177" s="4">
        <v>1</v>
      </c>
      <c r="E177" s="4">
        <v>208</v>
      </c>
      <c r="F177" s="4">
        <f>ROUND(Source!V154,O177)</f>
        <v>488.62376</v>
      </c>
      <c r="G177" s="4" t="s">
        <v>157</v>
      </c>
      <c r="H177" s="4" t="s">
        <v>158</v>
      </c>
      <c r="I177" s="4"/>
      <c r="J177" s="4"/>
      <c r="K177" s="4">
        <v>208</v>
      </c>
      <c r="L177" s="4">
        <v>22</v>
      </c>
      <c r="M177" s="4">
        <v>3</v>
      </c>
      <c r="N177" s="4" t="s">
        <v>3</v>
      </c>
      <c r="O177" s="4">
        <v>7</v>
      </c>
      <c r="P177" s="4"/>
      <c r="Q177" s="4"/>
      <c r="R177" s="4"/>
      <c r="S177" s="4"/>
      <c r="T177" s="4"/>
      <c r="U177" s="4"/>
      <c r="V177" s="4"/>
      <c r="W177" s="4">
        <v>488.62376</v>
      </c>
      <c r="X177" s="4">
        <v>1</v>
      </c>
      <c r="Y177" s="4">
        <v>488.62376</v>
      </c>
      <c r="Z177" s="4"/>
      <c r="AA177" s="4"/>
      <c r="AB177" s="4"/>
    </row>
    <row r="178" spans="1:206" x14ac:dyDescent="0.25">
      <c r="A178" s="4">
        <v>50</v>
      </c>
      <c r="B178" s="4">
        <v>0</v>
      </c>
      <c r="C178" s="4">
        <v>0</v>
      </c>
      <c r="D178" s="4">
        <v>1</v>
      </c>
      <c r="E178" s="4">
        <v>209</v>
      </c>
      <c r="F178" s="4">
        <f>ROUND(Source!W154,O178)</f>
        <v>0</v>
      </c>
      <c r="G178" s="4" t="s">
        <v>159</v>
      </c>
      <c r="H178" s="4" t="s">
        <v>160</v>
      </c>
      <c r="I178" s="4"/>
      <c r="J178" s="4"/>
      <c r="K178" s="4">
        <v>209</v>
      </c>
      <c r="L178" s="4">
        <v>23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06" x14ac:dyDescent="0.25">
      <c r="A179" s="4">
        <v>50</v>
      </c>
      <c r="B179" s="4">
        <v>0</v>
      </c>
      <c r="C179" s="4">
        <v>0</v>
      </c>
      <c r="D179" s="4">
        <v>1</v>
      </c>
      <c r="E179" s="4">
        <v>233</v>
      </c>
      <c r="F179" s="4">
        <f>ROUND(Source!BD154,O179)</f>
        <v>0</v>
      </c>
      <c r="G179" s="4" t="s">
        <v>161</v>
      </c>
      <c r="H179" s="4" t="s">
        <v>162</v>
      </c>
      <c r="I179" s="4"/>
      <c r="J179" s="4"/>
      <c r="K179" s="4">
        <v>233</v>
      </c>
      <c r="L179" s="4">
        <v>24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5">
      <c r="A180" s="4">
        <v>50</v>
      </c>
      <c r="B180" s="4">
        <v>0</v>
      </c>
      <c r="C180" s="4">
        <v>0</v>
      </c>
      <c r="D180" s="4">
        <v>1</v>
      </c>
      <c r="E180" s="4">
        <v>210</v>
      </c>
      <c r="F180" s="4">
        <f>ROUND(Source!X154,O180)</f>
        <v>938571.76</v>
      </c>
      <c r="G180" s="4" t="s">
        <v>163</v>
      </c>
      <c r="H180" s="4" t="s">
        <v>164</v>
      </c>
      <c r="I180" s="4"/>
      <c r="J180" s="4"/>
      <c r="K180" s="4">
        <v>210</v>
      </c>
      <c r="L180" s="4">
        <v>25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938571.76</v>
      </c>
      <c r="X180" s="4">
        <v>1</v>
      </c>
      <c r="Y180" s="4">
        <v>938571.76</v>
      </c>
      <c r="Z180" s="4"/>
      <c r="AA180" s="4"/>
      <c r="AB180" s="4"/>
    </row>
    <row r="181" spans="1:206" x14ac:dyDescent="0.25">
      <c r="A181" s="4">
        <v>50</v>
      </c>
      <c r="B181" s="4">
        <v>0</v>
      </c>
      <c r="C181" s="4">
        <v>0</v>
      </c>
      <c r="D181" s="4">
        <v>1</v>
      </c>
      <c r="E181" s="4">
        <v>211</v>
      </c>
      <c r="F181" s="4">
        <f>ROUND(Source!Y154,O181)</f>
        <v>411387.09</v>
      </c>
      <c r="G181" s="4" t="s">
        <v>165</v>
      </c>
      <c r="H181" s="4" t="s">
        <v>166</v>
      </c>
      <c r="I181" s="4"/>
      <c r="J181" s="4"/>
      <c r="K181" s="4">
        <v>211</v>
      </c>
      <c r="L181" s="4">
        <v>26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411387.09</v>
      </c>
      <c r="X181" s="4">
        <v>1</v>
      </c>
      <c r="Y181" s="4">
        <v>411387.09</v>
      </c>
      <c r="Z181" s="4"/>
      <c r="AA181" s="4"/>
      <c r="AB181" s="4"/>
    </row>
    <row r="182" spans="1:206" x14ac:dyDescent="0.25">
      <c r="A182" s="4">
        <v>50</v>
      </c>
      <c r="B182" s="4">
        <v>0</v>
      </c>
      <c r="C182" s="4">
        <v>0</v>
      </c>
      <c r="D182" s="4">
        <v>1</v>
      </c>
      <c r="E182" s="4">
        <v>224</v>
      </c>
      <c r="F182" s="4">
        <f>ROUND(Source!AR154,O182)</f>
        <v>7133821.0300000003</v>
      </c>
      <c r="G182" s="4" t="s">
        <v>167</v>
      </c>
      <c r="H182" s="4" t="s">
        <v>168</v>
      </c>
      <c r="I182" s="4"/>
      <c r="J182" s="4"/>
      <c r="K182" s="4">
        <v>224</v>
      </c>
      <c r="L182" s="4">
        <v>27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7133821.0300000003</v>
      </c>
      <c r="X182" s="4">
        <v>1</v>
      </c>
      <c r="Y182" s="4">
        <v>7133821.0300000003</v>
      </c>
      <c r="Z182" s="4"/>
      <c r="AA182" s="4"/>
      <c r="AB182" s="4"/>
    </row>
    <row r="184" spans="1:206" x14ac:dyDescent="0.25">
      <c r="A184" s="2">
        <v>51</v>
      </c>
      <c r="B184" s="2">
        <f>B12</f>
        <v>241</v>
      </c>
      <c r="C184" s="2">
        <f>A12</f>
        <v>1</v>
      </c>
      <c r="D184" s="2">
        <f>ROW(A12)</f>
        <v>12</v>
      </c>
      <c r="E184" s="2"/>
      <c r="F184" s="2" t="str">
        <f>IF(F12&lt;&gt;"",F12,"")</f>
        <v>02-01-08</v>
      </c>
      <c r="G184" s="2" t="str">
        <f>IF(G12&lt;&gt;"",G12,"")</f>
        <v>Строительство 2КЛ-10 кВ (методом ГНБ)</v>
      </c>
      <c r="H184" s="2">
        <v>0</v>
      </c>
      <c r="I184" s="2"/>
      <c r="J184" s="2"/>
      <c r="K184" s="2"/>
      <c r="L184" s="2"/>
      <c r="M184" s="2"/>
      <c r="N184" s="2"/>
      <c r="O184" s="2">
        <f t="shared" ref="O184:T184" si="73">ROUND(O154,2)</f>
        <v>5783862.1799999997</v>
      </c>
      <c r="P184" s="2">
        <f t="shared" si="73"/>
        <v>3013183.38</v>
      </c>
      <c r="Q184" s="2">
        <f t="shared" si="73"/>
        <v>1878064.38</v>
      </c>
      <c r="R184" s="2">
        <f t="shared" si="73"/>
        <v>499318.48</v>
      </c>
      <c r="S184" s="2">
        <f t="shared" si="73"/>
        <v>393295.94</v>
      </c>
      <c r="T184" s="2">
        <f t="shared" si="73"/>
        <v>0</v>
      </c>
      <c r="U184" s="2">
        <f>U154</f>
        <v>472.29985399999998</v>
      </c>
      <c r="V184" s="2">
        <f>V154</f>
        <v>488.62375999999995</v>
      </c>
      <c r="W184" s="2">
        <f>ROUND(W154,2)</f>
        <v>0</v>
      </c>
      <c r="X184" s="2">
        <f>ROUND(X154,2)</f>
        <v>938571.76</v>
      </c>
      <c r="Y184" s="2">
        <f>ROUND(Y154,2)</f>
        <v>411387.09</v>
      </c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>
        <f t="shared" ref="AO184:BD184" si="74">ROUND(AO154,2)</f>
        <v>0</v>
      </c>
      <c r="AP184" s="2">
        <f t="shared" si="74"/>
        <v>0</v>
      </c>
      <c r="AQ184" s="2">
        <f t="shared" si="74"/>
        <v>0</v>
      </c>
      <c r="AR184" s="2">
        <f t="shared" si="74"/>
        <v>7133821.0300000003</v>
      </c>
      <c r="AS184" s="2">
        <f t="shared" si="74"/>
        <v>5721852.4100000001</v>
      </c>
      <c r="AT184" s="2">
        <f t="shared" si="74"/>
        <v>1411968.62</v>
      </c>
      <c r="AU184" s="2">
        <f t="shared" si="74"/>
        <v>0</v>
      </c>
      <c r="AV184" s="2">
        <f t="shared" si="74"/>
        <v>3013183.38</v>
      </c>
      <c r="AW184" s="2">
        <f t="shared" si="74"/>
        <v>3013183.38</v>
      </c>
      <c r="AX184" s="2">
        <f t="shared" si="74"/>
        <v>0</v>
      </c>
      <c r="AY184" s="2">
        <f t="shared" si="74"/>
        <v>3013183.38</v>
      </c>
      <c r="AZ184" s="2">
        <f t="shared" si="74"/>
        <v>0</v>
      </c>
      <c r="BA184" s="2">
        <f t="shared" si="74"/>
        <v>0</v>
      </c>
      <c r="BB184" s="2">
        <f t="shared" si="74"/>
        <v>0</v>
      </c>
      <c r="BC184" s="2">
        <f t="shared" si="74"/>
        <v>0</v>
      </c>
      <c r="BD184" s="2">
        <f t="shared" si="74"/>
        <v>0</v>
      </c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>
        <v>0</v>
      </c>
    </row>
    <row r="186" spans="1:206" x14ac:dyDescent="0.25">
      <c r="A186" s="4">
        <v>50</v>
      </c>
      <c r="B186" s="4">
        <v>0</v>
      </c>
      <c r="C186" s="4">
        <v>0</v>
      </c>
      <c r="D186" s="4">
        <v>1</v>
      </c>
      <c r="E186" s="4">
        <v>201</v>
      </c>
      <c r="F186" s="4">
        <f>ROUND(Source!O184,O186)</f>
        <v>5783862.1799999997</v>
      </c>
      <c r="G186" s="4" t="s">
        <v>115</v>
      </c>
      <c r="H186" s="4" t="s">
        <v>116</v>
      </c>
      <c r="I186" s="4"/>
      <c r="J186" s="4"/>
      <c r="K186" s="4">
        <v>201</v>
      </c>
      <c r="L186" s="4">
        <v>1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5783862.1800000006</v>
      </c>
      <c r="X186" s="4">
        <v>1</v>
      </c>
      <c r="Y186" s="4">
        <v>5783862.1800000006</v>
      </c>
      <c r="Z186" s="4"/>
      <c r="AA186" s="4"/>
      <c r="AB186" s="4"/>
    </row>
    <row r="187" spans="1:206" x14ac:dyDescent="0.25">
      <c r="A187" s="4">
        <v>50</v>
      </c>
      <c r="B187" s="4">
        <v>0</v>
      </c>
      <c r="C187" s="4">
        <v>0</v>
      </c>
      <c r="D187" s="4">
        <v>1</v>
      </c>
      <c r="E187" s="4">
        <v>202</v>
      </c>
      <c r="F187" s="4">
        <f>ROUND(Source!P184,O187)</f>
        <v>3013183.38</v>
      </c>
      <c r="G187" s="4" t="s">
        <v>117</v>
      </c>
      <c r="H187" s="4" t="s">
        <v>118</v>
      </c>
      <c r="I187" s="4"/>
      <c r="J187" s="4"/>
      <c r="K187" s="4">
        <v>202</v>
      </c>
      <c r="L187" s="4">
        <v>2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3013183.38</v>
      </c>
      <c r="X187" s="4">
        <v>1</v>
      </c>
      <c r="Y187" s="4">
        <v>3013183.38</v>
      </c>
      <c r="Z187" s="4"/>
      <c r="AA187" s="4"/>
      <c r="AB187" s="4"/>
    </row>
    <row r="188" spans="1:206" x14ac:dyDescent="0.25">
      <c r="A188" s="4">
        <v>50</v>
      </c>
      <c r="B188" s="4">
        <v>0</v>
      </c>
      <c r="C188" s="4">
        <v>0</v>
      </c>
      <c r="D188" s="4">
        <v>1</v>
      </c>
      <c r="E188" s="4">
        <v>222</v>
      </c>
      <c r="F188" s="4">
        <f>ROUND(Source!AO184,O188)</f>
        <v>0</v>
      </c>
      <c r="G188" s="4" t="s">
        <v>119</v>
      </c>
      <c r="H188" s="4" t="s">
        <v>120</v>
      </c>
      <c r="I188" s="4"/>
      <c r="J188" s="4"/>
      <c r="K188" s="4">
        <v>222</v>
      </c>
      <c r="L188" s="4">
        <v>3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5">
      <c r="A189" s="4">
        <v>50</v>
      </c>
      <c r="B189" s="4">
        <v>0</v>
      </c>
      <c r="C189" s="4">
        <v>0</v>
      </c>
      <c r="D189" s="4">
        <v>1</v>
      </c>
      <c r="E189" s="4">
        <v>225</v>
      </c>
      <c r="F189" s="4">
        <f>ROUND(Source!AV184,O189)</f>
        <v>3013183.38</v>
      </c>
      <c r="G189" s="4" t="s">
        <v>121</v>
      </c>
      <c r="H189" s="4" t="s">
        <v>122</v>
      </c>
      <c r="I189" s="4"/>
      <c r="J189" s="4"/>
      <c r="K189" s="4">
        <v>225</v>
      </c>
      <c r="L189" s="4">
        <v>4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3013183.38</v>
      </c>
      <c r="X189" s="4">
        <v>1</v>
      </c>
      <c r="Y189" s="4">
        <v>3013183.38</v>
      </c>
      <c r="Z189" s="4"/>
      <c r="AA189" s="4"/>
      <c r="AB189" s="4"/>
    </row>
    <row r="190" spans="1:206" x14ac:dyDescent="0.25">
      <c r="A190" s="4">
        <v>50</v>
      </c>
      <c r="B190" s="4">
        <v>0</v>
      </c>
      <c r="C190" s="4">
        <v>0</v>
      </c>
      <c r="D190" s="4">
        <v>1</v>
      </c>
      <c r="E190" s="4">
        <v>226</v>
      </c>
      <c r="F190" s="4">
        <f>ROUND(Source!AW184,O190)</f>
        <v>3013183.38</v>
      </c>
      <c r="G190" s="4" t="s">
        <v>123</v>
      </c>
      <c r="H190" s="4" t="s">
        <v>124</v>
      </c>
      <c r="I190" s="4"/>
      <c r="J190" s="4"/>
      <c r="K190" s="4">
        <v>226</v>
      </c>
      <c r="L190" s="4">
        <v>5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3013183.38</v>
      </c>
      <c r="X190" s="4">
        <v>1</v>
      </c>
      <c r="Y190" s="4">
        <v>3013183.38</v>
      </c>
      <c r="Z190" s="4"/>
      <c r="AA190" s="4"/>
      <c r="AB190" s="4"/>
    </row>
    <row r="191" spans="1:206" x14ac:dyDescent="0.25">
      <c r="A191" s="4">
        <v>50</v>
      </c>
      <c r="B191" s="4">
        <v>0</v>
      </c>
      <c r="C191" s="4">
        <v>0</v>
      </c>
      <c r="D191" s="4">
        <v>1</v>
      </c>
      <c r="E191" s="4">
        <v>227</v>
      </c>
      <c r="F191" s="4">
        <f>ROUND(Source!AX184,O191)</f>
        <v>0</v>
      </c>
      <c r="G191" s="4" t="s">
        <v>125</v>
      </c>
      <c r="H191" s="4" t="s">
        <v>126</v>
      </c>
      <c r="I191" s="4"/>
      <c r="J191" s="4"/>
      <c r="K191" s="4">
        <v>227</v>
      </c>
      <c r="L191" s="4">
        <v>6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5">
      <c r="A192" s="4">
        <v>50</v>
      </c>
      <c r="B192" s="4">
        <v>0</v>
      </c>
      <c r="C192" s="4">
        <v>0</v>
      </c>
      <c r="D192" s="4">
        <v>1</v>
      </c>
      <c r="E192" s="4">
        <v>228</v>
      </c>
      <c r="F192" s="4">
        <f>ROUND(Source!AY184,O192)</f>
        <v>3013183.38</v>
      </c>
      <c r="G192" s="4" t="s">
        <v>127</v>
      </c>
      <c r="H192" s="4" t="s">
        <v>128</v>
      </c>
      <c r="I192" s="4"/>
      <c r="J192" s="4"/>
      <c r="K192" s="4">
        <v>228</v>
      </c>
      <c r="L192" s="4">
        <v>7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3013183.38</v>
      </c>
      <c r="X192" s="4">
        <v>1</v>
      </c>
      <c r="Y192" s="4">
        <v>3013183.38</v>
      </c>
      <c r="Z192" s="4"/>
      <c r="AA192" s="4"/>
      <c r="AB192" s="4"/>
    </row>
    <row r="193" spans="1:28" x14ac:dyDescent="0.25">
      <c r="A193" s="4">
        <v>50</v>
      </c>
      <c r="B193" s="4">
        <v>0</v>
      </c>
      <c r="C193" s="4">
        <v>0</v>
      </c>
      <c r="D193" s="4">
        <v>1</v>
      </c>
      <c r="E193" s="4">
        <v>216</v>
      </c>
      <c r="F193" s="4">
        <f>ROUND(Source!AP184,O193)</f>
        <v>0</v>
      </c>
      <c r="G193" s="4" t="s">
        <v>129</v>
      </c>
      <c r="H193" s="4" t="s">
        <v>130</v>
      </c>
      <c r="I193" s="4"/>
      <c r="J193" s="4"/>
      <c r="K193" s="4">
        <v>216</v>
      </c>
      <c r="L193" s="4">
        <v>8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5">
      <c r="A194" s="4">
        <v>50</v>
      </c>
      <c r="B194" s="4">
        <v>0</v>
      </c>
      <c r="C194" s="4">
        <v>0</v>
      </c>
      <c r="D194" s="4">
        <v>1</v>
      </c>
      <c r="E194" s="4">
        <v>223</v>
      </c>
      <c r="F194" s="4">
        <f>ROUND(Source!AQ184,O194)</f>
        <v>0</v>
      </c>
      <c r="G194" s="4" t="s">
        <v>131</v>
      </c>
      <c r="H194" s="4" t="s">
        <v>132</v>
      </c>
      <c r="I194" s="4"/>
      <c r="J194" s="4"/>
      <c r="K194" s="4">
        <v>223</v>
      </c>
      <c r="L194" s="4">
        <v>9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5">
      <c r="A195" s="4">
        <v>50</v>
      </c>
      <c r="B195" s="4">
        <v>0</v>
      </c>
      <c r="C195" s="4">
        <v>0</v>
      </c>
      <c r="D195" s="4">
        <v>1</v>
      </c>
      <c r="E195" s="4">
        <v>229</v>
      </c>
      <c r="F195" s="4">
        <f>ROUND(Source!AZ184,O195)</f>
        <v>0</v>
      </c>
      <c r="G195" s="4" t="s">
        <v>133</v>
      </c>
      <c r="H195" s="4" t="s">
        <v>134</v>
      </c>
      <c r="I195" s="4"/>
      <c r="J195" s="4"/>
      <c r="K195" s="4">
        <v>229</v>
      </c>
      <c r="L195" s="4">
        <v>10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5">
      <c r="A196" s="4">
        <v>50</v>
      </c>
      <c r="B196" s="4">
        <v>0</v>
      </c>
      <c r="C196" s="4">
        <v>0</v>
      </c>
      <c r="D196" s="4">
        <v>1</v>
      </c>
      <c r="E196" s="4">
        <v>203</v>
      </c>
      <c r="F196" s="4">
        <f>ROUND(Source!Q184,O196)</f>
        <v>1878064.38</v>
      </c>
      <c r="G196" s="4" t="s">
        <v>135</v>
      </c>
      <c r="H196" s="4" t="s">
        <v>136</v>
      </c>
      <c r="I196" s="4"/>
      <c r="J196" s="4"/>
      <c r="K196" s="4">
        <v>203</v>
      </c>
      <c r="L196" s="4">
        <v>11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1878064.3800000001</v>
      </c>
      <c r="X196" s="4">
        <v>1</v>
      </c>
      <c r="Y196" s="4">
        <v>1878064.3800000001</v>
      </c>
      <c r="Z196" s="4"/>
      <c r="AA196" s="4"/>
      <c r="AB196" s="4"/>
    </row>
    <row r="197" spans="1:28" x14ac:dyDescent="0.25">
      <c r="A197" s="4">
        <v>50</v>
      </c>
      <c r="B197" s="4">
        <v>0</v>
      </c>
      <c r="C197" s="4">
        <v>0</v>
      </c>
      <c r="D197" s="4">
        <v>1</v>
      </c>
      <c r="E197" s="4">
        <v>231</v>
      </c>
      <c r="F197" s="4">
        <f>ROUND(Source!BB184,O197)</f>
        <v>0</v>
      </c>
      <c r="G197" s="4" t="s">
        <v>137</v>
      </c>
      <c r="H197" s="4" t="s">
        <v>138</v>
      </c>
      <c r="I197" s="4"/>
      <c r="J197" s="4"/>
      <c r="K197" s="4">
        <v>231</v>
      </c>
      <c r="L197" s="4">
        <v>12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5">
      <c r="A198" s="4">
        <v>50</v>
      </c>
      <c r="B198" s="4">
        <v>0</v>
      </c>
      <c r="C198" s="4">
        <v>0</v>
      </c>
      <c r="D198" s="4">
        <v>1</v>
      </c>
      <c r="E198" s="4">
        <v>204</v>
      </c>
      <c r="F198" s="4">
        <f>ROUND(Source!R184,O198)</f>
        <v>499318.48</v>
      </c>
      <c r="G198" s="4" t="s">
        <v>139</v>
      </c>
      <c r="H198" s="4" t="s">
        <v>140</v>
      </c>
      <c r="I198" s="4"/>
      <c r="J198" s="4"/>
      <c r="K198" s="4">
        <v>204</v>
      </c>
      <c r="L198" s="4">
        <v>13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499318.48000000004</v>
      </c>
      <c r="X198" s="4">
        <v>1</v>
      </c>
      <c r="Y198" s="4">
        <v>499318.48000000004</v>
      </c>
      <c r="Z198" s="4"/>
      <c r="AA198" s="4"/>
      <c r="AB198" s="4"/>
    </row>
    <row r="199" spans="1:28" x14ac:dyDescent="0.25">
      <c r="A199" s="4">
        <v>50</v>
      </c>
      <c r="B199" s="4">
        <v>0</v>
      </c>
      <c r="C199" s="4">
        <v>0</v>
      </c>
      <c r="D199" s="4">
        <v>1</v>
      </c>
      <c r="E199" s="4">
        <v>205</v>
      </c>
      <c r="F199" s="4">
        <f>ROUND(Source!S184,O199)</f>
        <v>393295.94</v>
      </c>
      <c r="G199" s="4" t="s">
        <v>141</v>
      </c>
      <c r="H199" s="4" t="s">
        <v>142</v>
      </c>
      <c r="I199" s="4"/>
      <c r="J199" s="4"/>
      <c r="K199" s="4">
        <v>205</v>
      </c>
      <c r="L199" s="4">
        <v>14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393295.93999999994</v>
      </c>
      <c r="X199" s="4">
        <v>1</v>
      </c>
      <c r="Y199" s="4">
        <v>393295.93999999994</v>
      </c>
      <c r="Z199" s="4"/>
      <c r="AA199" s="4"/>
      <c r="AB199" s="4"/>
    </row>
    <row r="200" spans="1:28" x14ac:dyDescent="0.25">
      <c r="A200" s="4">
        <v>50</v>
      </c>
      <c r="B200" s="4">
        <v>0</v>
      </c>
      <c r="C200" s="4">
        <v>0</v>
      </c>
      <c r="D200" s="4">
        <v>1</v>
      </c>
      <c r="E200" s="4">
        <v>232</v>
      </c>
      <c r="F200" s="4">
        <f>ROUND(Source!BC184,O200)</f>
        <v>0</v>
      </c>
      <c r="G200" s="4" t="s">
        <v>143</v>
      </c>
      <c r="H200" s="4" t="s">
        <v>144</v>
      </c>
      <c r="I200" s="4"/>
      <c r="J200" s="4"/>
      <c r="K200" s="4">
        <v>232</v>
      </c>
      <c r="L200" s="4">
        <v>15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5">
      <c r="A201" s="4">
        <v>50</v>
      </c>
      <c r="B201" s="4">
        <v>0</v>
      </c>
      <c r="C201" s="4">
        <v>0</v>
      </c>
      <c r="D201" s="4">
        <v>1</v>
      </c>
      <c r="E201" s="4">
        <v>214</v>
      </c>
      <c r="F201" s="4">
        <f>ROUND(Source!AS184,O201)</f>
        <v>5721852.4100000001</v>
      </c>
      <c r="G201" s="4" t="s">
        <v>145</v>
      </c>
      <c r="H201" s="4" t="s">
        <v>146</v>
      </c>
      <c r="I201" s="4"/>
      <c r="J201" s="4"/>
      <c r="K201" s="4">
        <v>214</v>
      </c>
      <c r="L201" s="4">
        <v>16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5721852.4100000001</v>
      </c>
      <c r="X201" s="4">
        <v>1</v>
      </c>
      <c r="Y201" s="4">
        <v>5721852.4100000001</v>
      </c>
      <c r="Z201" s="4"/>
      <c r="AA201" s="4"/>
      <c r="AB201" s="4"/>
    </row>
    <row r="202" spans="1:28" x14ac:dyDescent="0.25">
      <c r="A202" s="4">
        <v>50</v>
      </c>
      <c r="B202" s="4">
        <v>0</v>
      </c>
      <c r="C202" s="4">
        <v>0</v>
      </c>
      <c r="D202" s="4">
        <v>1</v>
      </c>
      <c r="E202" s="4">
        <v>215</v>
      </c>
      <c r="F202" s="4">
        <f>ROUND(Source!AT184,O202)</f>
        <v>1411968.62</v>
      </c>
      <c r="G202" s="4" t="s">
        <v>147</v>
      </c>
      <c r="H202" s="4" t="s">
        <v>148</v>
      </c>
      <c r="I202" s="4"/>
      <c r="J202" s="4"/>
      <c r="K202" s="4">
        <v>215</v>
      </c>
      <c r="L202" s="4">
        <v>17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1411968.62</v>
      </c>
      <c r="X202" s="4">
        <v>1</v>
      </c>
      <c r="Y202" s="4">
        <v>1411968.62</v>
      </c>
      <c r="Z202" s="4"/>
      <c r="AA202" s="4"/>
      <c r="AB202" s="4"/>
    </row>
    <row r="203" spans="1:28" x14ac:dyDescent="0.25">
      <c r="A203" s="4">
        <v>50</v>
      </c>
      <c r="B203" s="4">
        <v>0</v>
      </c>
      <c r="C203" s="4">
        <v>0</v>
      </c>
      <c r="D203" s="4">
        <v>1</v>
      </c>
      <c r="E203" s="4">
        <v>217</v>
      </c>
      <c r="F203" s="4">
        <f>ROUND(Source!AU184,O203)</f>
        <v>0</v>
      </c>
      <c r="G203" s="4" t="s">
        <v>149</v>
      </c>
      <c r="H203" s="4" t="s">
        <v>150</v>
      </c>
      <c r="I203" s="4"/>
      <c r="J203" s="4"/>
      <c r="K203" s="4">
        <v>217</v>
      </c>
      <c r="L203" s="4">
        <v>18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5">
      <c r="A204" s="4">
        <v>50</v>
      </c>
      <c r="B204" s="4">
        <v>0</v>
      </c>
      <c r="C204" s="4">
        <v>0</v>
      </c>
      <c r="D204" s="4">
        <v>1</v>
      </c>
      <c r="E204" s="4">
        <v>230</v>
      </c>
      <c r="F204" s="4">
        <f>ROUND(Source!BA184,O204)</f>
        <v>0</v>
      </c>
      <c r="G204" s="4" t="s">
        <v>151</v>
      </c>
      <c r="H204" s="4" t="s">
        <v>152</v>
      </c>
      <c r="I204" s="4"/>
      <c r="J204" s="4"/>
      <c r="K204" s="4">
        <v>230</v>
      </c>
      <c r="L204" s="4">
        <v>19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5">
      <c r="A205" s="4">
        <v>50</v>
      </c>
      <c r="B205" s="4">
        <v>0</v>
      </c>
      <c r="C205" s="4">
        <v>0</v>
      </c>
      <c r="D205" s="4">
        <v>1</v>
      </c>
      <c r="E205" s="4">
        <v>206</v>
      </c>
      <c r="F205" s="4">
        <f>ROUND(Source!T184,O205)</f>
        <v>0</v>
      </c>
      <c r="G205" s="4" t="s">
        <v>153</v>
      </c>
      <c r="H205" s="4" t="s">
        <v>154</v>
      </c>
      <c r="I205" s="4"/>
      <c r="J205" s="4"/>
      <c r="K205" s="4">
        <v>206</v>
      </c>
      <c r="L205" s="4">
        <v>20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5">
      <c r="A206" s="4">
        <v>50</v>
      </c>
      <c r="B206" s="4">
        <v>0</v>
      </c>
      <c r="C206" s="4">
        <v>0</v>
      </c>
      <c r="D206" s="4">
        <v>1</v>
      </c>
      <c r="E206" s="4">
        <v>207</v>
      </c>
      <c r="F206" s="4">
        <f>ROUND(Source!U184,O206)</f>
        <v>472.29985399999998</v>
      </c>
      <c r="G206" s="4" t="s">
        <v>155</v>
      </c>
      <c r="H206" s="4" t="s">
        <v>156</v>
      </c>
      <c r="I206" s="4"/>
      <c r="J206" s="4"/>
      <c r="K206" s="4">
        <v>207</v>
      </c>
      <c r="L206" s="4">
        <v>21</v>
      </c>
      <c r="M206" s="4">
        <v>3</v>
      </c>
      <c r="N206" s="4" t="s">
        <v>3</v>
      </c>
      <c r="O206" s="4">
        <v>7</v>
      </c>
      <c r="P206" s="4"/>
      <c r="Q206" s="4"/>
      <c r="R206" s="4"/>
      <c r="S206" s="4"/>
      <c r="T206" s="4"/>
      <c r="U206" s="4"/>
      <c r="V206" s="4"/>
      <c r="W206" s="4">
        <v>472.29985399999998</v>
      </c>
      <c r="X206" s="4">
        <v>1</v>
      </c>
      <c r="Y206" s="4">
        <v>472.29985399999998</v>
      </c>
      <c r="Z206" s="4"/>
      <c r="AA206" s="4"/>
      <c r="AB206" s="4"/>
    </row>
    <row r="207" spans="1:28" x14ac:dyDescent="0.25">
      <c r="A207" s="4">
        <v>50</v>
      </c>
      <c r="B207" s="4">
        <v>0</v>
      </c>
      <c r="C207" s="4">
        <v>0</v>
      </c>
      <c r="D207" s="4">
        <v>1</v>
      </c>
      <c r="E207" s="4">
        <v>208</v>
      </c>
      <c r="F207" s="4">
        <f>ROUND(Source!V184,O207)</f>
        <v>488.62376</v>
      </c>
      <c r="G207" s="4" t="s">
        <v>157</v>
      </c>
      <c r="H207" s="4" t="s">
        <v>158</v>
      </c>
      <c r="I207" s="4"/>
      <c r="J207" s="4"/>
      <c r="K207" s="4">
        <v>208</v>
      </c>
      <c r="L207" s="4">
        <v>22</v>
      </c>
      <c r="M207" s="4">
        <v>3</v>
      </c>
      <c r="N207" s="4" t="s">
        <v>3</v>
      </c>
      <c r="O207" s="4">
        <v>7</v>
      </c>
      <c r="P207" s="4"/>
      <c r="Q207" s="4"/>
      <c r="R207" s="4"/>
      <c r="S207" s="4"/>
      <c r="T207" s="4"/>
      <c r="U207" s="4"/>
      <c r="V207" s="4"/>
      <c r="W207" s="4">
        <v>488.62376</v>
      </c>
      <c r="X207" s="4">
        <v>1</v>
      </c>
      <c r="Y207" s="4">
        <v>488.62376</v>
      </c>
      <c r="Z207" s="4"/>
      <c r="AA207" s="4"/>
      <c r="AB207" s="4"/>
    </row>
    <row r="208" spans="1:28" x14ac:dyDescent="0.25">
      <c r="A208" s="4">
        <v>50</v>
      </c>
      <c r="B208" s="4">
        <v>0</v>
      </c>
      <c r="C208" s="4">
        <v>0</v>
      </c>
      <c r="D208" s="4">
        <v>1</v>
      </c>
      <c r="E208" s="4">
        <v>209</v>
      </c>
      <c r="F208" s="4">
        <f>ROUND(Source!W184,O208)</f>
        <v>0</v>
      </c>
      <c r="G208" s="4" t="s">
        <v>159</v>
      </c>
      <c r="H208" s="4" t="s">
        <v>160</v>
      </c>
      <c r="I208" s="4"/>
      <c r="J208" s="4"/>
      <c r="K208" s="4">
        <v>209</v>
      </c>
      <c r="L208" s="4">
        <v>23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5">
      <c r="A209" s="4">
        <v>50</v>
      </c>
      <c r="B209" s="4">
        <v>0</v>
      </c>
      <c r="C209" s="4">
        <v>0</v>
      </c>
      <c r="D209" s="4">
        <v>1</v>
      </c>
      <c r="E209" s="4">
        <v>233</v>
      </c>
      <c r="F209" s="4">
        <f>ROUND(Source!BD184,O209)</f>
        <v>0</v>
      </c>
      <c r="G209" s="4" t="s">
        <v>161</v>
      </c>
      <c r="H209" s="4" t="s">
        <v>162</v>
      </c>
      <c r="I209" s="4"/>
      <c r="J209" s="4"/>
      <c r="K209" s="4">
        <v>233</v>
      </c>
      <c r="L209" s="4">
        <v>24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5">
      <c r="A210" s="4">
        <v>50</v>
      </c>
      <c r="B210" s="4">
        <v>0</v>
      </c>
      <c r="C210" s="4">
        <v>0</v>
      </c>
      <c r="D210" s="4">
        <v>1</v>
      </c>
      <c r="E210" s="4">
        <v>210</v>
      </c>
      <c r="F210" s="4">
        <f>ROUND(Source!X184,O210)</f>
        <v>938571.76</v>
      </c>
      <c r="G210" s="4" t="s">
        <v>163</v>
      </c>
      <c r="H210" s="4" t="s">
        <v>164</v>
      </c>
      <c r="I210" s="4"/>
      <c r="J210" s="4"/>
      <c r="K210" s="4">
        <v>210</v>
      </c>
      <c r="L210" s="4">
        <v>25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938571.76</v>
      </c>
      <c r="X210" s="4">
        <v>1</v>
      </c>
      <c r="Y210" s="4">
        <v>938571.76</v>
      </c>
      <c r="Z210" s="4"/>
      <c r="AA210" s="4"/>
      <c r="AB210" s="4"/>
    </row>
    <row r="211" spans="1:28" x14ac:dyDescent="0.25">
      <c r="A211" s="4">
        <v>50</v>
      </c>
      <c r="B211" s="4">
        <v>0</v>
      </c>
      <c r="C211" s="4">
        <v>0</v>
      </c>
      <c r="D211" s="4">
        <v>1</v>
      </c>
      <c r="E211" s="4">
        <v>211</v>
      </c>
      <c r="F211" s="4">
        <f>ROUND(Source!Y184,O211)</f>
        <v>411387.09</v>
      </c>
      <c r="G211" s="4" t="s">
        <v>165</v>
      </c>
      <c r="H211" s="4" t="s">
        <v>166</v>
      </c>
      <c r="I211" s="4"/>
      <c r="J211" s="4"/>
      <c r="K211" s="4">
        <v>211</v>
      </c>
      <c r="L211" s="4">
        <v>26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411387.09</v>
      </c>
      <c r="X211" s="4">
        <v>1</v>
      </c>
      <c r="Y211" s="4">
        <v>411387.09</v>
      </c>
      <c r="Z211" s="4"/>
      <c r="AA211" s="4"/>
      <c r="AB211" s="4"/>
    </row>
    <row r="212" spans="1:28" x14ac:dyDescent="0.25">
      <c r="A212" s="4">
        <v>50</v>
      </c>
      <c r="B212" s="4">
        <v>0</v>
      </c>
      <c r="C212" s="4">
        <v>0</v>
      </c>
      <c r="D212" s="4">
        <v>1</v>
      </c>
      <c r="E212" s="4">
        <v>224</v>
      </c>
      <c r="F212" s="4">
        <f>ROUND(Source!AR184,O212)</f>
        <v>7133821.0300000003</v>
      </c>
      <c r="G212" s="4" t="s">
        <v>167</v>
      </c>
      <c r="H212" s="4" t="s">
        <v>168</v>
      </c>
      <c r="I212" s="4"/>
      <c r="J212" s="4"/>
      <c r="K212" s="4">
        <v>224</v>
      </c>
      <c r="L212" s="4">
        <v>27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7133821.0300000003</v>
      </c>
      <c r="X212" s="4">
        <v>1</v>
      </c>
      <c r="Y212" s="4">
        <v>7133821.0300000003</v>
      </c>
      <c r="Z212" s="4"/>
      <c r="AA212" s="4"/>
      <c r="AB212" s="4"/>
    </row>
    <row r="215" spans="1:28" x14ac:dyDescent="0.25">
      <c r="A215">
        <v>70</v>
      </c>
      <c r="B215">
        <v>1</v>
      </c>
      <c r="D215">
        <v>1</v>
      </c>
      <c r="E215" t="s">
        <v>200</v>
      </c>
      <c r="F215" t="s">
        <v>201</v>
      </c>
      <c r="G215">
        <v>1</v>
      </c>
      <c r="H215">
        <v>0</v>
      </c>
      <c r="I215" t="s">
        <v>3</v>
      </c>
      <c r="J215">
        <v>1</v>
      </c>
      <c r="K215">
        <v>0</v>
      </c>
      <c r="L215" t="s">
        <v>3</v>
      </c>
      <c r="M215" t="s">
        <v>3</v>
      </c>
      <c r="N215">
        <v>0</v>
      </c>
      <c r="P215" t="s">
        <v>202</v>
      </c>
    </row>
    <row r="216" spans="1:28" x14ac:dyDescent="0.25">
      <c r="A216">
        <v>70</v>
      </c>
      <c r="B216">
        <v>1</v>
      </c>
      <c r="D216">
        <v>2</v>
      </c>
      <c r="E216" t="s">
        <v>203</v>
      </c>
      <c r="F216" t="s">
        <v>204</v>
      </c>
      <c r="G216">
        <v>0</v>
      </c>
      <c r="H216">
        <v>0</v>
      </c>
      <c r="I216" t="s">
        <v>3</v>
      </c>
      <c r="J216">
        <v>1</v>
      </c>
      <c r="K216">
        <v>0</v>
      </c>
      <c r="L216" t="s">
        <v>3</v>
      </c>
      <c r="M216" t="s">
        <v>3</v>
      </c>
      <c r="N216">
        <v>0</v>
      </c>
      <c r="P216" t="s">
        <v>205</v>
      </c>
    </row>
    <row r="217" spans="1:28" x14ac:dyDescent="0.25">
      <c r="A217">
        <v>70</v>
      </c>
      <c r="B217">
        <v>1</v>
      </c>
      <c r="D217">
        <v>3</v>
      </c>
      <c r="E217" t="s">
        <v>206</v>
      </c>
      <c r="F217" t="s">
        <v>207</v>
      </c>
      <c r="G217">
        <v>0</v>
      </c>
      <c r="H217">
        <v>0</v>
      </c>
      <c r="I217" t="s">
        <v>3</v>
      </c>
      <c r="J217">
        <v>1</v>
      </c>
      <c r="K217">
        <v>0</v>
      </c>
      <c r="L217" t="s">
        <v>3</v>
      </c>
      <c r="M217" t="s">
        <v>3</v>
      </c>
      <c r="N217">
        <v>0</v>
      </c>
      <c r="P217" t="s">
        <v>208</v>
      </c>
    </row>
    <row r="218" spans="1:28" x14ac:dyDescent="0.25">
      <c r="A218">
        <v>70</v>
      </c>
      <c r="B218">
        <v>1</v>
      </c>
      <c r="D218">
        <v>4</v>
      </c>
      <c r="E218" t="s">
        <v>209</v>
      </c>
      <c r="F218" t="s">
        <v>210</v>
      </c>
      <c r="G218">
        <v>1</v>
      </c>
      <c r="H218">
        <v>0</v>
      </c>
      <c r="I218" t="s">
        <v>3</v>
      </c>
      <c r="J218">
        <v>2</v>
      </c>
      <c r="K218">
        <v>0</v>
      </c>
      <c r="L218" t="s">
        <v>3</v>
      </c>
      <c r="M218" t="s">
        <v>3</v>
      </c>
      <c r="N218">
        <v>0</v>
      </c>
      <c r="P218" t="s">
        <v>3</v>
      </c>
    </row>
    <row r="219" spans="1:28" x14ac:dyDescent="0.25">
      <c r="A219">
        <v>70</v>
      </c>
      <c r="B219">
        <v>1</v>
      </c>
      <c r="D219">
        <v>5</v>
      </c>
      <c r="E219" t="s">
        <v>211</v>
      </c>
      <c r="F219" t="s">
        <v>212</v>
      </c>
      <c r="G219">
        <v>0</v>
      </c>
      <c r="H219">
        <v>0</v>
      </c>
      <c r="I219" t="s">
        <v>3</v>
      </c>
      <c r="J219">
        <v>2</v>
      </c>
      <c r="K219">
        <v>0</v>
      </c>
      <c r="L219" t="s">
        <v>3</v>
      </c>
      <c r="M219" t="s">
        <v>3</v>
      </c>
      <c r="N219">
        <v>0</v>
      </c>
      <c r="P219" t="s">
        <v>3</v>
      </c>
    </row>
    <row r="220" spans="1:28" x14ac:dyDescent="0.25">
      <c r="A220">
        <v>70</v>
      </c>
      <c r="B220">
        <v>1</v>
      </c>
      <c r="D220">
        <v>6</v>
      </c>
      <c r="E220" t="s">
        <v>213</v>
      </c>
      <c r="F220" t="s">
        <v>214</v>
      </c>
      <c r="G220">
        <v>0</v>
      </c>
      <c r="H220">
        <v>0</v>
      </c>
      <c r="I220" t="s">
        <v>3</v>
      </c>
      <c r="J220">
        <v>2</v>
      </c>
      <c r="K220">
        <v>0</v>
      </c>
      <c r="L220" t="s">
        <v>3</v>
      </c>
      <c r="M220" t="s">
        <v>3</v>
      </c>
      <c r="N220">
        <v>0</v>
      </c>
      <c r="P220" t="s">
        <v>3</v>
      </c>
    </row>
    <row r="221" spans="1:28" x14ac:dyDescent="0.25">
      <c r="A221">
        <v>70</v>
      </c>
      <c r="B221">
        <v>1</v>
      </c>
      <c r="D221">
        <v>7</v>
      </c>
      <c r="E221" t="s">
        <v>215</v>
      </c>
      <c r="F221" t="s">
        <v>216</v>
      </c>
      <c r="G221">
        <v>0</v>
      </c>
      <c r="H221">
        <v>0</v>
      </c>
      <c r="I221" t="s">
        <v>217</v>
      </c>
      <c r="J221">
        <v>0</v>
      </c>
      <c r="K221">
        <v>0</v>
      </c>
      <c r="L221" t="s">
        <v>3</v>
      </c>
      <c r="M221" t="s">
        <v>3</v>
      </c>
      <c r="N221">
        <v>0</v>
      </c>
      <c r="P221" t="s">
        <v>218</v>
      </c>
    </row>
    <row r="222" spans="1:28" x14ac:dyDescent="0.25">
      <c r="A222">
        <v>70</v>
      </c>
      <c r="B222">
        <v>1</v>
      </c>
      <c r="D222">
        <v>8</v>
      </c>
      <c r="E222" t="s">
        <v>219</v>
      </c>
      <c r="F222" t="s">
        <v>220</v>
      </c>
      <c r="G222">
        <v>1</v>
      </c>
      <c r="H222">
        <v>0</v>
      </c>
      <c r="I222" t="s">
        <v>3</v>
      </c>
      <c r="J222">
        <v>5</v>
      </c>
      <c r="K222">
        <v>0</v>
      </c>
      <c r="L222" t="s">
        <v>3</v>
      </c>
      <c r="M222" t="s">
        <v>3</v>
      </c>
      <c r="N222">
        <v>0</v>
      </c>
      <c r="P222" t="s">
        <v>3</v>
      </c>
    </row>
    <row r="223" spans="1:28" x14ac:dyDescent="0.25">
      <c r="A223">
        <v>70</v>
      </c>
      <c r="B223">
        <v>1</v>
      </c>
      <c r="D223">
        <v>9</v>
      </c>
      <c r="E223" t="s">
        <v>221</v>
      </c>
      <c r="F223" t="s">
        <v>222</v>
      </c>
      <c r="G223">
        <v>0</v>
      </c>
      <c r="H223">
        <v>0</v>
      </c>
      <c r="I223" t="s">
        <v>3</v>
      </c>
      <c r="J223">
        <v>5</v>
      </c>
      <c r="K223">
        <v>0</v>
      </c>
      <c r="L223" t="s">
        <v>3</v>
      </c>
      <c r="M223" t="s">
        <v>3</v>
      </c>
      <c r="N223">
        <v>0</v>
      </c>
      <c r="P223" t="s">
        <v>223</v>
      </c>
    </row>
    <row r="224" spans="1:28" x14ac:dyDescent="0.25">
      <c r="A224">
        <v>70</v>
      </c>
      <c r="B224">
        <v>1</v>
      </c>
      <c r="D224">
        <v>10</v>
      </c>
      <c r="E224" t="s">
        <v>224</v>
      </c>
      <c r="F224" t="s">
        <v>225</v>
      </c>
      <c r="G224">
        <v>0</v>
      </c>
      <c r="H224">
        <v>0</v>
      </c>
      <c r="I224" t="s">
        <v>226</v>
      </c>
      <c r="J224">
        <v>5</v>
      </c>
      <c r="K224">
        <v>0</v>
      </c>
      <c r="L224" t="s">
        <v>3</v>
      </c>
      <c r="M224" t="s">
        <v>3</v>
      </c>
      <c r="N224">
        <v>0</v>
      </c>
      <c r="P224" t="s">
        <v>227</v>
      </c>
    </row>
    <row r="225" spans="1:16" x14ac:dyDescent="0.25">
      <c r="A225">
        <v>70</v>
      </c>
      <c r="B225">
        <v>1</v>
      </c>
      <c r="D225">
        <v>11</v>
      </c>
      <c r="E225" t="s">
        <v>228</v>
      </c>
      <c r="F225" t="s">
        <v>229</v>
      </c>
      <c r="G225">
        <v>0</v>
      </c>
      <c r="H225">
        <v>0</v>
      </c>
      <c r="I225" t="s">
        <v>230</v>
      </c>
      <c r="J225">
        <v>0</v>
      </c>
      <c r="K225">
        <v>0</v>
      </c>
      <c r="L225" t="s">
        <v>3</v>
      </c>
      <c r="M225" t="s">
        <v>3</v>
      </c>
      <c r="N225">
        <v>0</v>
      </c>
      <c r="P225" t="s">
        <v>231</v>
      </c>
    </row>
    <row r="226" spans="1:16" x14ac:dyDescent="0.25">
      <c r="A226">
        <v>70</v>
      </c>
      <c r="B226">
        <v>1</v>
      </c>
      <c r="D226">
        <v>12</v>
      </c>
      <c r="E226" t="s">
        <v>232</v>
      </c>
      <c r="F226" t="s">
        <v>233</v>
      </c>
      <c r="G226">
        <v>0</v>
      </c>
      <c r="H226">
        <v>0</v>
      </c>
      <c r="I226" t="s">
        <v>234</v>
      </c>
      <c r="J226">
        <v>0</v>
      </c>
      <c r="K226">
        <v>0</v>
      </c>
      <c r="L226" t="s">
        <v>3</v>
      </c>
      <c r="M226" t="s">
        <v>3</v>
      </c>
      <c r="N226">
        <v>0</v>
      </c>
      <c r="P226" t="s">
        <v>235</v>
      </c>
    </row>
    <row r="227" spans="1:16" x14ac:dyDescent="0.25">
      <c r="A227">
        <v>70</v>
      </c>
      <c r="B227">
        <v>1</v>
      </c>
      <c r="D227">
        <v>13</v>
      </c>
      <c r="E227" t="s">
        <v>236</v>
      </c>
      <c r="F227" t="s">
        <v>237</v>
      </c>
      <c r="G227">
        <v>0</v>
      </c>
      <c r="H227">
        <v>0</v>
      </c>
      <c r="I227" t="s">
        <v>238</v>
      </c>
      <c r="J227">
        <v>0</v>
      </c>
      <c r="K227">
        <v>0</v>
      </c>
      <c r="L227" t="s">
        <v>3</v>
      </c>
      <c r="M227" t="s">
        <v>3</v>
      </c>
      <c r="N227">
        <v>0</v>
      </c>
      <c r="P227" t="s">
        <v>239</v>
      </c>
    </row>
    <row r="228" spans="1:16" x14ac:dyDescent="0.25">
      <c r="A228">
        <v>70</v>
      </c>
      <c r="B228">
        <v>1</v>
      </c>
      <c r="D228">
        <v>14</v>
      </c>
      <c r="E228" t="s">
        <v>240</v>
      </c>
      <c r="F228" t="s">
        <v>241</v>
      </c>
      <c r="G228">
        <v>0</v>
      </c>
      <c r="H228">
        <v>0</v>
      </c>
      <c r="I228" t="s">
        <v>3</v>
      </c>
      <c r="J228">
        <v>0</v>
      </c>
      <c r="K228">
        <v>0</v>
      </c>
      <c r="L228" t="s">
        <v>3</v>
      </c>
      <c r="M228" t="s">
        <v>3</v>
      </c>
      <c r="N228">
        <v>0</v>
      </c>
      <c r="P228" t="s">
        <v>3</v>
      </c>
    </row>
    <row r="229" spans="1:16" x14ac:dyDescent="0.25">
      <c r="A229">
        <v>70</v>
      </c>
      <c r="B229">
        <v>1</v>
      </c>
      <c r="D229">
        <v>15</v>
      </c>
      <c r="E229" t="s">
        <v>242</v>
      </c>
      <c r="F229" t="s">
        <v>243</v>
      </c>
      <c r="G229">
        <v>0</v>
      </c>
      <c r="H229">
        <v>0</v>
      </c>
      <c r="I229" t="s">
        <v>3</v>
      </c>
      <c r="J229">
        <v>0</v>
      </c>
      <c r="K229">
        <v>0</v>
      </c>
      <c r="L229" t="s">
        <v>3</v>
      </c>
      <c r="M229" t="s">
        <v>3</v>
      </c>
      <c r="N229">
        <v>0</v>
      </c>
      <c r="P229" t="s">
        <v>244</v>
      </c>
    </row>
    <row r="230" spans="1:16" x14ac:dyDescent="0.25">
      <c r="A230">
        <v>70</v>
      </c>
      <c r="B230">
        <v>1</v>
      </c>
      <c r="D230">
        <v>16</v>
      </c>
      <c r="E230" t="s">
        <v>245</v>
      </c>
      <c r="F230" t="s">
        <v>246</v>
      </c>
      <c r="G230">
        <v>0</v>
      </c>
      <c r="H230">
        <v>0</v>
      </c>
      <c r="I230" t="s">
        <v>3</v>
      </c>
      <c r="J230">
        <v>3</v>
      </c>
      <c r="K230">
        <v>0</v>
      </c>
      <c r="L230" t="s">
        <v>3</v>
      </c>
      <c r="M230" t="s">
        <v>3</v>
      </c>
      <c r="N230">
        <v>0</v>
      </c>
      <c r="P230" t="s">
        <v>3</v>
      </c>
    </row>
    <row r="231" spans="1:16" x14ac:dyDescent="0.25">
      <c r="A231">
        <v>70</v>
      </c>
      <c r="B231">
        <v>1</v>
      </c>
      <c r="D231">
        <v>17</v>
      </c>
      <c r="E231" t="s">
        <v>247</v>
      </c>
      <c r="F231" t="s">
        <v>248</v>
      </c>
      <c r="G231">
        <v>1</v>
      </c>
      <c r="H231">
        <v>0</v>
      </c>
      <c r="I231" t="s">
        <v>3</v>
      </c>
      <c r="J231">
        <v>3</v>
      </c>
      <c r="K231">
        <v>0</v>
      </c>
      <c r="L231" t="s">
        <v>3</v>
      </c>
      <c r="M231" t="s">
        <v>3</v>
      </c>
      <c r="N231">
        <v>0</v>
      </c>
      <c r="P231" t="s">
        <v>3</v>
      </c>
    </row>
    <row r="232" spans="1:16" x14ac:dyDescent="0.25">
      <c r="A232">
        <v>70</v>
      </c>
      <c r="B232">
        <v>1</v>
      </c>
      <c r="D232">
        <v>1</v>
      </c>
      <c r="E232" t="s">
        <v>249</v>
      </c>
      <c r="F232" t="s">
        <v>250</v>
      </c>
      <c r="G232">
        <v>0.9</v>
      </c>
      <c r="H232">
        <v>1</v>
      </c>
      <c r="I232" t="s">
        <v>251</v>
      </c>
      <c r="J232">
        <v>0</v>
      </c>
      <c r="K232">
        <v>0</v>
      </c>
      <c r="L232" t="s">
        <v>3</v>
      </c>
      <c r="M232" t="s">
        <v>3</v>
      </c>
      <c r="N232">
        <v>0</v>
      </c>
      <c r="P232" t="s">
        <v>252</v>
      </c>
    </row>
    <row r="233" spans="1:16" x14ac:dyDescent="0.25">
      <c r="A233">
        <v>70</v>
      </c>
      <c r="B233">
        <v>1</v>
      </c>
      <c r="D233">
        <v>2</v>
      </c>
      <c r="E233" t="s">
        <v>253</v>
      </c>
      <c r="F233" t="s">
        <v>254</v>
      </c>
      <c r="G233">
        <v>0.85</v>
      </c>
      <c r="H233">
        <v>1</v>
      </c>
      <c r="I233" t="s">
        <v>255</v>
      </c>
      <c r="J233">
        <v>0</v>
      </c>
      <c r="K233">
        <v>0</v>
      </c>
      <c r="L233" t="s">
        <v>3</v>
      </c>
      <c r="M233" t="s">
        <v>3</v>
      </c>
      <c r="N233">
        <v>0</v>
      </c>
      <c r="P233" t="s">
        <v>256</v>
      </c>
    </row>
    <row r="234" spans="1:16" x14ac:dyDescent="0.25">
      <c r="A234">
        <v>70</v>
      </c>
      <c r="B234">
        <v>1</v>
      </c>
      <c r="D234">
        <v>3</v>
      </c>
      <c r="E234" t="s">
        <v>257</v>
      </c>
      <c r="F234" t="s">
        <v>258</v>
      </c>
      <c r="G234">
        <v>1.03</v>
      </c>
      <c r="H234">
        <v>0</v>
      </c>
      <c r="I234" t="s">
        <v>3</v>
      </c>
      <c r="J234">
        <v>0</v>
      </c>
      <c r="K234">
        <v>0</v>
      </c>
      <c r="L234" t="s">
        <v>3</v>
      </c>
      <c r="M234" t="s">
        <v>3</v>
      </c>
      <c r="N234">
        <v>0</v>
      </c>
      <c r="P234" t="s">
        <v>259</v>
      </c>
    </row>
    <row r="235" spans="1:16" x14ac:dyDescent="0.25">
      <c r="A235">
        <v>70</v>
      </c>
      <c r="B235">
        <v>1</v>
      </c>
      <c r="D235">
        <v>4</v>
      </c>
      <c r="E235" t="s">
        <v>260</v>
      </c>
      <c r="F235" t="s">
        <v>261</v>
      </c>
      <c r="G235">
        <v>1.1499999999999999</v>
      </c>
      <c r="H235">
        <v>0</v>
      </c>
      <c r="I235" t="s">
        <v>3</v>
      </c>
      <c r="J235">
        <v>0</v>
      </c>
      <c r="K235">
        <v>0</v>
      </c>
      <c r="L235" t="s">
        <v>3</v>
      </c>
      <c r="M235" t="s">
        <v>3</v>
      </c>
      <c r="N235">
        <v>0</v>
      </c>
      <c r="P235" t="s">
        <v>262</v>
      </c>
    </row>
    <row r="236" spans="1:16" x14ac:dyDescent="0.25">
      <c r="A236">
        <v>70</v>
      </c>
      <c r="B236">
        <v>1</v>
      </c>
      <c r="D236">
        <v>5</v>
      </c>
      <c r="E236" t="s">
        <v>263</v>
      </c>
      <c r="F236" t="s">
        <v>264</v>
      </c>
      <c r="G236">
        <v>7</v>
      </c>
      <c r="H236">
        <v>0</v>
      </c>
      <c r="I236" t="s">
        <v>3</v>
      </c>
      <c r="J236">
        <v>0</v>
      </c>
      <c r="K236">
        <v>0</v>
      </c>
      <c r="L236" t="s">
        <v>3</v>
      </c>
      <c r="M236" t="s">
        <v>3</v>
      </c>
      <c r="N236">
        <v>0</v>
      </c>
      <c r="P236" t="s">
        <v>3</v>
      </c>
    </row>
    <row r="237" spans="1:16" x14ac:dyDescent="0.25">
      <c r="A237">
        <v>70</v>
      </c>
      <c r="B237">
        <v>1</v>
      </c>
      <c r="D237">
        <v>6</v>
      </c>
      <c r="E237" t="s">
        <v>265</v>
      </c>
      <c r="F237" t="s">
        <v>3</v>
      </c>
      <c r="G237">
        <v>2</v>
      </c>
      <c r="H237">
        <v>0</v>
      </c>
      <c r="I237" t="s">
        <v>3</v>
      </c>
      <c r="J237">
        <v>0</v>
      </c>
      <c r="K237">
        <v>0</v>
      </c>
      <c r="L237" t="s">
        <v>3</v>
      </c>
      <c r="M237" t="s">
        <v>3</v>
      </c>
      <c r="N237">
        <v>0</v>
      </c>
      <c r="P237" t="s">
        <v>3</v>
      </c>
    </row>
    <row r="239" spans="1:16" x14ac:dyDescent="0.25">
      <c r="A239">
        <v>-1</v>
      </c>
    </row>
    <row r="241" spans="1:50" x14ac:dyDescent="0.25">
      <c r="A241" s="3">
        <v>75</v>
      </c>
      <c r="B241" s="3" t="s">
        <v>266</v>
      </c>
      <c r="C241" s="3">
        <v>2025</v>
      </c>
      <c r="D241" s="3">
        <v>0</v>
      </c>
      <c r="E241" s="3">
        <v>12</v>
      </c>
      <c r="F241" s="3">
        <v>1</v>
      </c>
      <c r="G241" s="3">
        <v>0</v>
      </c>
      <c r="H241" s="3">
        <v>1</v>
      </c>
      <c r="I241" s="3">
        <v>0</v>
      </c>
      <c r="J241" s="3">
        <v>1</v>
      </c>
      <c r="K241" s="3">
        <v>0</v>
      </c>
      <c r="L241" s="3">
        <v>0</v>
      </c>
      <c r="M241" s="3">
        <v>0</v>
      </c>
      <c r="N241" s="3">
        <v>101230670</v>
      </c>
      <c r="O241" s="3">
        <v>1</v>
      </c>
    </row>
    <row r="242" spans="1:50" x14ac:dyDescent="0.25">
      <c r="A242" s="5">
        <v>2</v>
      </c>
      <c r="B242" s="5" t="s">
        <v>267</v>
      </c>
      <c r="C242" s="5" t="s">
        <v>268</v>
      </c>
      <c r="D242" s="5">
        <v>0</v>
      </c>
      <c r="E242" s="5">
        <v>0</v>
      </c>
      <c r="F242" s="5">
        <v>0</v>
      </c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>
        <v>101230671</v>
      </c>
    </row>
    <row r="243" spans="1:50" x14ac:dyDescent="0.25">
      <c r="A243" s="5">
        <v>1</v>
      </c>
      <c r="B243" s="5" t="s">
        <v>269</v>
      </c>
      <c r="C243" s="5" t="s">
        <v>270</v>
      </c>
      <c r="D243" s="5">
        <v>2025</v>
      </c>
      <c r="E243" s="5">
        <v>12</v>
      </c>
      <c r="F243" s="5">
        <v>1</v>
      </c>
      <c r="G243" s="5">
        <v>1</v>
      </c>
      <c r="H243" s="5">
        <v>0</v>
      </c>
      <c r="I243" s="5">
        <v>2</v>
      </c>
      <c r="J243" s="5">
        <v>1</v>
      </c>
      <c r="K243" s="5">
        <v>1</v>
      </c>
      <c r="L243" s="5">
        <v>1</v>
      </c>
      <c r="M243" s="5">
        <v>1</v>
      </c>
      <c r="N243" s="5">
        <v>1</v>
      </c>
      <c r="O243" s="5">
        <v>1</v>
      </c>
      <c r="P243" s="5">
        <v>1</v>
      </c>
      <c r="Q243" s="5">
        <v>1</v>
      </c>
      <c r="R243" s="5" t="s">
        <v>3</v>
      </c>
      <c r="S243" s="5" t="s">
        <v>3</v>
      </c>
      <c r="T243" s="5" t="s">
        <v>3</v>
      </c>
      <c r="U243" s="5" t="s">
        <v>3</v>
      </c>
      <c r="V243" s="5" t="s">
        <v>3</v>
      </c>
      <c r="W243" s="5" t="s">
        <v>3</v>
      </c>
      <c r="X243" s="5" t="s">
        <v>3</v>
      </c>
      <c r="Y243" s="5" t="s">
        <v>3</v>
      </c>
      <c r="Z243" s="5" t="s">
        <v>3</v>
      </c>
      <c r="AA243" s="5" t="s">
        <v>3</v>
      </c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>
        <v>101230672</v>
      </c>
      <c r="AO243" s="5" t="s">
        <v>271</v>
      </c>
      <c r="AP243" s="5" t="s">
        <v>272</v>
      </c>
      <c r="AQ243" s="5">
        <v>45982</v>
      </c>
      <c r="AR243" s="5">
        <v>403</v>
      </c>
      <c r="AS243" s="5" t="s">
        <v>273</v>
      </c>
      <c r="AT243" s="5" t="s">
        <v>274</v>
      </c>
      <c r="AU243" s="5" t="s">
        <v>272</v>
      </c>
      <c r="AV243" s="5">
        <v>45652</v>
      </c>
      <c r="AW243" s="5">
        <v>612</v>
      </c>
      <c r="AX243" s="5" t="s">
        <v>275</v>
      </c>
    </row>
    <row r="247" spans="1:50" x14ac:dyDescent="0.25">
      <c r="A247">
        <v>65</v>
      </c>
      <c r="C247">
        <v>1</v>
      </c>
      <c r="D247">
        <v>0</v>
      </c>
      <c r="E24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276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5">
      <c r="A4" s="1">
        <v>1</v>
      </c>
      <c r="B4" s="1">
        <v>1</v>
      </c>
      <c r="C4" s="1">
        <v>-1</v>
      </c>
      <c r="D4" s="1"/>
      <c r="E4" s="1"/>
      <c r="F4" s="1"/>
      <c r="G4" s="1" t="s">
        <v>432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487096328</v>
      </c>
      <c r="CI12" s="1" t="s">
        <v>3</v>
      </c>
      <c r="CJ12" s="1" t="s">
        <v>3</v>
      </c>
      <c r="CK12" s="1">
        <v>16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45975</v>
      </c>
      <c r="CT12" s="1">
        <v>538</v>
      </c>
      <c r="CU12" s="1">
        <v>16</v>
      </c>
      <c r="CV12" s="1" t="s">
        <v>433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101230670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1</v>
      </c>
      <c r="C16" s="6" t="s">
        <v>4</v>
      </c>
      <c r="D16" s="6" t="s">
        <v>16</v>
      </c>
      <c r="E16" s="7">
        <f>ROUND((Source!F171)/1000,2)</f>
        <v>5721.85</v>
      </c>
      <c r="F16" s="7">
        <f>ROUND((Source!F172)/1000,2)</f>
        <v>1411.97</v>
      </c>
      <c r="G16" s="7">
        <f>ROUND((Source!F163)/1000,2)</f>
        <v>0</v>
      </c>
      <c r="H16" s="7">
        <f>ROUND((Source!F173)/1000+(Source!F174)/1000,2)</f>
        <v>0</v>
      </c>
      <c r="I16" s="7">
        <f>E16+F16+G16+H16</f>
        <v>7133.8200000000006</v>
      </c>
      <c r="J16" s="7">
        <f>ROUND((Source!F169+Source!F168)/1000,2)</f>
        <v>892.61</v>
      </c>
      <c r="K16" s="7">
        <v>8797.0499999999993</v>
      </c>
      <c r="L16" s="7">
        <v>0</v>
      </c>
      <c r="M16" s="7">
        <v>0</v>
      </c>
      <c r="N16" s="7">
        <f>I16+L16+M16</f>
        <v>7133.8200000000006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5783862.1800000006</v>
      </c>
      <c r="AU16" s="7">
        <v>3013183.38</v>
      </c>
      <c r="AV16" s="7">
        <v>0</v>
      </c>
      <c r="AW16" s="7">
        <v>0</v>
      </c>
      <c r="AX16" s="7">
        <v>0</v>
      </c>
      <c r="AY16" s="7">
        <v>1878064.3800000001</v>
      </c>
      <c r="AZ16" s="7">
        <v>499318.48000000004</v>
      </c>
      <c r="BA16" s="7">
        <v>393295.93999999994</v>
      </c>
      <c r="BB16" s="7">
        <v>5721852.4100000001</v>
      </c>
      <c r="BC16" s="7">
        <v>1411968.62</v>
      </c>
      <c r="BD16" s="7">
        <v>0</v>
      </c>
      <c r="BE16" s="7">
        <v>0</v>
      </c>
      <c r="BF16" s="7">
        <v>472.29985399999998</v>
      </c>
      <c r="BG16" s="7">
        <v>488.62376</v>
      </c>
      <c r="BH16" s="7">
        <v>0</v>
      </c>
      <c r="BI16" s="7">
        <v>938571.76</v>
      </c>
      <c r="BJ16" s="7">
        <v>411387.09</v>
      </c>
      <c r="BK16" s="7">
        <v>7133821.0300000003</v>
      </c>
    </row>
    <row r="18" spans="1:16" x14ac:dyDescent="0.25">
      <c r="A18">
        <v>51</v>
      </c>
      <c r="E18">
        <v>5721.85</v>
      </c>
      <c r="F18">
        <v>1411.97</v>
      </c>
      <c r="G18">
        <v>0</v>
      </c>
      <c r="H18">
        <v>0</v>
      </c>
      <c r="I18">
        <v>7133.82</v>
      </c>
      <c r="J18">
        <v>892.61</v>
      </c>
      <c r="K18">
        <v>8797.0499999999993</v>
      </c>
      <c r="L18">
        <v>0</v>
      </c>
      <c r="M18">
        <v>0</v>
      </c>
      <c r="N18">
        <v>7133.82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5783862.1800000006</v>
      </c>
      <c r="G20" s="4" t="s">
        <v>115</v>
      </c>
      <c r="H20" s="4" t="s">
        <v>116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3013183.38</v>
      </c>
      <c r="G21" s="4" t="s">
        <v>117</v>
      </c>
      <c r="H21" s="4" t="s">
        <v>118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119</v>
      </c>
      <c r="H22" s="4" t="s">
        <v>120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3013183.38</v>
      </c>
      <c r="G23" s="4" t="s">
        <v>121</v>
      </c>
      <c r="H23" s="4" t="s">
        <v>122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3013183.38</v>
      </c>
      <c r="G24" s="4" t="s">
        <v>123</v>
      </c>
      <c r="H24" s="4" t="s">
        <v>124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125</v>
      </c>
      <c r="H25" s="4" t="s">
        <v>126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3013183.38</v>
      </c>
      <c r="G26" s="4" t="s">
        <v>127</v>
      </c>
      <c r="H26" s="4" t="s">
        <v>128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129</v>
      </c>
      <c r="H27" s="4" t="s">
        <v>130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131</v>
      </c>
      <c r="H28" s="4" t="s">
        <v>132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133</v>
      </c>
      <c r="H29" s="4" t="s">
        <v>134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1878064.3800000001</v>
      </c>
      <c r="G30" s="4" t="s">
        <v>135</v>
      </c>
      <c r="H30" s="4" t="s">
        <v>136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137</v>
      </c>
      <c r="H31" s="4" t="s">
        <v>138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499318.48000000004</v>
      </c>
      <c r="G32" s="4" t="s">
        <v>139</v>
      </c>
      <c r="H32" s="4" t="s">
        <v>140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393295.93999999994</v>
      </c>
      <c r="G33" s="4" t="s">
        <v>141</v>
      </c>
      <c r="H33" s="4" t="s">
        <v>142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143</v>
      </c>
      <c r="H34" s="4" t="s">
        <v>144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5721852.4100000001</v>
      </c>
      <c r="G35" s="4" t="s">
        <v>145</v>
      </c>
      <c r="H35" s="4" t="s">
        <v>146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1411968.62</v>
      </c>
      <c r="G36" s="4" t="s">
        <v>147</v>
      </c>
      <c r="H36" s="4" t="s">
        <v>148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149</v>
      </c>
      <c r="H37" s="4" t="s">
        <v>150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151</v>
      </c>
      <c r="H38" s="4" t="s">
        <v>152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153</v>
      </c>
      <c r="H39" s="4" t="s">
        <v>154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472.29985399999998</v>
      </c>
      <c r="G40" s="4" t="s">
        <v>155</v>
      </c>
      <c r="H40" s="4" t="s">
        <v>156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488.62376</v>
      </c>
      <c r="G41" s="4" t="s">
        <v>157</v>
      </c>
      <c r="H41" s="4" t="s">
        <v>158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159</v>
      </c>
      <c r="H42" s="4" t="s">
        <v>160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161</v>
      </c>
      <c r="H43" s="4" t="s">
        <v>162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938571.76</v>
      </c>
      <c r="G44" s="4" t="s">
        <v>163</v>
      </c>
      <c r="H44" s="4" t="s">
        <v>164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411387.09</v>
      </c>
      <c r="G45" s="4" t="s">
        <v>165</v>
      </c>
      <c r="H45" s="4" t="s">
        <v>166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7133821.0300000003</v>
      </c>
      <c r="G46" s="4" t="s">
        <v>167</v>
      </c>
      <c r="H46" s="4" t="s">
        <v>168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266</v>
      </c>
      <c r="C51" s="3">
        <v>2025</v>
      </c>
      <c r="D51" s="3">
        <v>0</v>
      </c>
      <c r="E51" s="3">
        <v>12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101230670</v>
      </c>
      <c r="O51" s="3">
        <v>1</v>
      </c>
    </row>
    <row r="52" spans="1:50" x14ac:dyDescent="0.25">
      <c r="A52" s="5">
        <v>2</v>
      </c>
      <c r="B52" s="5" t="s">
        <v>267</v>
      </c>
      <c r="C52" s="5" t="s">
        <v>268</v>
      </c>
      <c r="D52" s="5">
        <v>0</v>
      </c>
      <c r="E52" s="5">
        <v>0</v>
      </c>
      <c r="F52" s="5">
        <v>0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101230671</v>
      </c>
    </row>
    <row r="53" spans="1:50" x14ac:dyDescent="0.25">
      <c r="A53" s="5">
        <v>1</v>
      </c>
      <c r="B53" s="5" t="s">
        <v>269</v>
      </c>
      <c r="C53" s="5" t="s">
        <v>270</v>
      </c>
      <c r="D53" s="5">
        <v>2025</v>
      </c>
      <c r="E53" s="5">
        <v>12</v>
      </c>
      <c r="F53" s="5">
        <v>1</v>
      </c>
      <c r="G53" s="5">
        <v>1</v>
      </c>
      <c r="H53" s="5">
        <v>0</v>
      </c>
      <c r="I53" s="5">
        <v>2</v>
      </c>
      <c r="J53" s="5">
        <v>1</v>
      </c>
      <c r="K53" s="5">
        <v>1</v>
      </c>
      <c r="L53" s="5">
        <v>1</v>
      </c>
      <c r="M53" s="5">
        <v>1</v>
      </c>
      <c r="N53" s="5">
        <v>1</v>
      </c>
      <c r="O53" s="5">
        <v>1</v>
      </c>
      <c r="P53" s="5">
        <v>1</v>
      </c>
      <c r="Q53" s="5">
        <v>1</v>
      </c>
      <c r="R53" s="5" t="s">
        <v>3</v>
      </c>
      <c r="S53" s="5" t="s">
        <v>3</v>
      </c>
      <c r="T53" s="5" t="s">
        <v>3</v>
      </c>
      <c r="U53" s="5" t="s">
        <v>3</v>
      </c>
      <c r="V53" s="5" t="s">
        <v>3</v>
      </c>
      <c r="W53" s="5" t="s">
        <v>3</v>
      </c>
      <c r="X53" s="5" t="s">
        <v>3</v>
      </c>
      <c r="Y53" s="5" t="s">
        <v>3</v>
      </c>
      <c r="Z53" s="5" t="s">
        <v>3</v>
      </c>
      <c r="AA53" s="5" t="s">
        <v>3</v>
      </c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>
        <v>101230672</v>
      </c>
      <c r="AO53" s="5" t="s">
        <v>271</v>
      </c>
      <c r="AP53" s="5" t="s">
        <v>272</v>
      </c>
      <c r="AQ53" s="5">
        <v>45982</v>
      </c>
      <c r="AR53" s="5">
        <v>403</v>
      </c>
      <c r="AS53" s="5" t="s">
        <v>273</v>
      </c>
      <c r="AT53" s="5" t="s">
        <v>274</v>
      </c>
      <c r="AU53" s="5" t="s">
        <v>272</v>
      </c>
      <c r="AV53" s="5">
        <v>45652</v>
      </c>
      <c r="AW53" s="5">
        <v>612</v>
      </c>
      <c r="AX53" s="5" t="s">
        <v>275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101230670</v>
      </c>
      <c r="C1">
        <v>101230966</v>
      </c>
      <c r="D1">
        <v>98798293</v>
      </c>
      <c r="E1">
        <v>116</v>
      </c>
      <c r="F1">
        <v>1</v>
      </c>
      <c r="G1">
        <v>1</v>
      </c>
      <c r="H1">
        <v>1</v>
      </c>
      <c r="I1" t="s">
        <v>277</v>
      </c>
      <c r="J1" t="s">
        <v>3</v>
      </c>
      <c r="K1" t="s">
        <v>278</v>
      </c>
      <c r="L1">
        <v>1191</v>
      </c>
      <c r="N1">
        <v>1013</v>
      </c>
      <c r="O1" t="s">
        <v>279</v>
      </c>
      <c r="P1" t="s">
        <v>279</v>
      </c>
      <c r="Q1">
        <v>1</v>
      </c>
      <c r="W1">
        <v>0</v>
      </c>
      <c r="X1">
        <v>370475345</v>
      </c>
      <c r="Y1">
        <f t="shared" ref="Y1:Y32" si="0">AT1</f>
        <v>154</v>
      </c>
      <c r="AA1">
        <v>0</v>
      </c>
      <c r="AB1">
        <v>0</v>
      </c>
      <c r="AC1">
        <v>0</v>
      </c>
      <c r="AD1">
        <v>652.16999999999996</v>
      </c>
      <c r="AE1">
        <v>0</v>
      </c>
      <c r="AF1">
        <v>0</v>
      </c>
      <c r="AG1">
        <v>0</v>
      </c>
      <c r="AH1">
        <v>652.16999999999996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154</v>
      </c>
      <c r="AU1" t="s">
        <v>3</v>
      </c>
      <c r="AV1">
        <v>1</v>
      </c>
      <c r="AW1">
        <v>2</v>
      </c>
      <c r="AX1">
        <v>101230968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100434.18</v>
      </c>
      <c r="BN1">
        <v>154</v>
      </c>
      <c r="BO1">
        <v>0</v>
      </c>
      <c r="BP1">
        <v>1</v>
      </c>
      <c r="BQ1">
        <v>0</v>
      </c>
      <c r="BR1">
        <v>0</v>
      </c>
      <c r="BS1">
        <v>0</v>
      </c>
      <c r="BT1">
        <v>100434.18</v>
      </c>
      <c r="BU1">
        <v>154</v>
      </c>
      <c r="BV1">
        <v>0</v>
      </c>
      <c r="BW1">
        <v>1</v>
      </c>
      <c r="CU1">
        <f>ROUND(AT1*Source!I28*AH1*AL1,2)</f>
        <v>6779.31</v>
      </c>
      <c r="CV1">
        <f>ROUND(Y1*Source!I28,7)</f>
        <v>10.395</v>
      </c>
      <c r="CW1">
        <v>0</v>
      </c>
      <c r="CX1">
        <f>ROUND(Y1*Source!I28,7)</f>
        <v>10.395</v>
      </c>
      <c r="CY1">
        <f>AD1</f>
        <v>652.16999999999996</v>
      </c>
      <c r="CZ1">
        <f>AH1</f>
        <v>652.16999999999996</v>
      </c>
      <c r="DA1">
        <f>AL1</f>
        <v>1</v>
      </c>
      <c r="DB1">
        <f t="shared" ref="DB1:DB32" si="1">ROUND(ROUND(AT1*CZ1,2),6)</f>
        <v>100434.18</v>
      </c>
      <c r="DC1">
        <f t="shared" ref="DC1:DC32" si="2">ROUND(ROUND(AT1*AG1,2),6)</f>
        <v>0</v>
      </c>
      <c r="DD1" t="s">
        <v>3</v>
      </c>
      <c r="DE1" t="s">
        <v>3</v>
      </c>
      <c r="DF1">
        <f t="shared" ref="DF1:DF18" si="3">ROUND(ROUND(AE1,2)*CX1,2)</f>
        <v>0</v>
      </c>
      <c r="DG1">
        <f>ROUND(ROUND(AF1,2)*CX1,2)</f>
        <v>0</v>
      </c>
      <c r="DH1">
        <f t="shared" ref="DH1:DH32" si="4">ROUND(ROUND(AG1,2)*CX1,2)</f>
        <v>0</v>
      </c>
      <c r="DI1">
        <f t="shared" ref="DI1:DI32" si="5">ROUND(ROUND(AH1,2)*CX1,2)</f>
        <v>6779.31</v>
      </c>
      <c r="DJ1">
        <f>DI1</f>
        <v>6779.31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ROW(Source!A29)</f>
        <v>29</v>
      </c>
      <c r="B2">
        <v>101230670</v>
      </c>
      <c r="C2">
        <v>101230969</v>
      </c>
      <c r="D2">
        <v>98798283</v>
      </c>
      <c r="E2">
        <v>116</v>
      </c>
      <c r="F2">
        <v>1</v>
      </c>
      <c r="G2">
        <v>1</v>
      </c>
      <c r="H2">
        <v>1</v>
      </c>
      <c r="I2" t="s">
        <v>280</v>
      </c>
      <c r="J2" t="s">
        <v>3</v>
      </c>
      <c r="K2" t="s">
        <v>281</v>
      </c>
      <c r="L2">
        <v>1191</v>
      </c>
      <c r="N2">
        <v>1013</v>
      </c>
      <c r="O2" t="s">
        <v>279</v>
      </c>
      <c r="P2" t="s">
        <v>279</v>
      </c>
      <c r="Q2">
        <v>1</v>
      </c>
      <c r="W2">
        <v>0</v>
      </c>
      <c r="X2">
        <v>-267883188</v>
      </c>
      <c r="Y2">
        <f t="shared" si="0"/>
        <v>88.5</v>
      </c>
      <c r="AA2">
        <v>0</v>
      </c>
      <c r="AB2">
        <v>0</v>
      </c>
      <c r="AC2">
        <v>0</v>
      </c>
      <c r="AD2">
        <v>625.24</v>
      </c>
      <c r="AE2">
        <v>0</v>
      </c>
      <c r="AF2">
        <v>0</v>
      </c>
      <c r="AG2">
        <v>0</v>
      </c>
      <c r="AH2">
        <v>625.24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88.5</v>
      </c>
      <c r="AU2" t="s">
        <v>3</v>
      </c>
      <c r="AV2">
        <v>1</v>
      </c>
      <c r="AW2">
        <v>2</v>
      </c>
      <c r="AX2">
        <v>101230971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55333.74</v>
      </c>
      <c r="BN2">
        <v>88.5</v>
      </c>
      <c r="BO2">
        <v>0</v>
      </c>
      <c r="BP2">
        <v>1</v>
      </c>
      <c r="BQ2">
        <v>0</v>
      </c>
      <c r="BR2">
        <v>0</v>
      </c>
      <c r="BS2">
        <v>0</v>
      </c>
      <c r="BT2">
        <v>55333.74</v>
      </c>
      <c r="BU2">
        <v>88.5</v>
      </c>
      <c r="BV2">
        <v>0</v>
      </c>
      <c r="BW2">
        <v>1</v>
      </c>
      <c r="CU2">
        <f>ROUND(AT2*Source!I29*AH2*AL2,2)</f>
        <v>3735.03</v>
      </c>
      <c r="CV2">
        <f>ROUND(Y2*Source!I29,7)</f>
        <v>5.9737499999999999</v>
      </c>
      <c r="CW2">
        <v>0</v>
      </c>
      <c r="CX2">
        <f>ROUND(Y2*Source!I29,7)</f>
        <v>5.9737499999999999</v>
      </c>
      <c r="CY2">
        <f>AD2</f>
        <v>625.24</v>
      </c>
      <c r="CZ2">
        <f>AH2</f>
        <v>625.24</v>
      </c>
      <c r="DA2">
        <f>AL2</f>
        <v>1</v>
      </c>
      <c r="DB2">
        <f t="shared" si="1"/>
        <v>55333.74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3735.03</v>
      </c>
      <c r="DJ2">
        <f>DI2</f>
        <v>3735.03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ROW(Source!A30)</f>
        <v>30</v>
      </c>
      <c r="B3">
        <v>101230670</v>
      </c>
      <c r="C3">
        <v>101230972</v>
      </c>
      <c r="D3">
        <v>98798357</v>
      </c>
      <c r="E3">
        <v>116</v>
      </c>
      <c r="F3">
        <v>1</v>
      </c>
      <c r="G3">
        <v>1</v>
      </c>
      <c r="H3">
        <v>1</v>
      </c>
      <c r="I3" t="s">
        <v>282</v>
      </c>
      <c r="J3" t="s">
        <v>3</v>
      </c>
      <c r="K3" t="s">
        <v>283</v>
      </c>
      <c r="L3">
        <v>1191</v>
      </c>
      <c r="N3">
        <v>1013</v>
      </c>
      <c r="O3" t="s">
        <v>279</v>
      </c>
      <c r="P3" t="s">
        <v>279</v>
      </c>
      <c r="Q3">
        <v>1</v>
      </c>
      <c r="W3">
        <v>0</v>
      </c>
      <c r="X3">
        <v>888410196</v>
      </c>
      <c r="Y3">
        <f t="shared" si="0"/>
        <v>0.6</v>
      </c>
      <c r="AA3">
        <v>0</v>
      </c>
      <c r="AB3">
        <v>0</v>
      </c>
      <c r="AC3">
        <v>0</v>
      </c>
      <c r="AD3">
        <v>801.75</v>
      </c>
      <c r="AE3">
        <v>0</v>
      </c>
      <c r="AF3">
        <v>0</v>
      </c>
      <c r="AG3">
        <v>0</v>
      </c>
      <c r="AH3">
        <v>801.75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</v>
      </c>
      <c r="AU3" t="s">
        <v>3</v>
      </c>
      <c r="AV3">
        <v>1</v>
      </c>
      <c r="AW3">
        <v>2</v>
      </c>
      <c r="AX3">
        <v>101230977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481.04999999999995</v>
      </c>
      <c r="BN3">
        <v>0.6</v>
      </c>
      <c r="BO3">
        <v>0</v>
      </c>
      <c r="BP3">
        <v>1</v>
      </c>
      <c r="BQ3">
        <v>0</v>
      </c>
      <c r="BR3">
        <v>0</v>
      </c>
      <c r="BS3">
        <v>0</v>
      </c>
      <c r="BT3">
        <v>481.04999999999995</v>
      </c>
      <c r="BU3">
        <v>0.6</v>
      </c>
      <c r="BV3">
        <v>0</v>
      </c>
      <c r="BW3">
        <v>1</v>
      </c>
      <c r="CU3">
        <f>ROUND(AT3*Source!I30*AH3*AL3,2)</f>
        <v>481.05</v>
      </c>
      <c r="CV3">
        <f>ROUND(Y3*Source!I30,7)</f>
        <v>0.6</v>
      </c>
      <c r="CW3">
        <v>0</v>
      </c>
      <c r="CX3">
        <f>ROUND(Y3*Source!I30,7)</f>
        <v>0.6</v>
      </c>
      <c r="CY3">
        <f>AD3</f>
        <v>801.75</v>
      </c>
      <c r="CZ3">
        <f>AH3</f>
        <v>801.75</v>
      </c>
      <c r="DA3">
        <f>AL3</f>
        <v>1</v>
      </c>
      <c r="DB3">
        <f t="shared" si="1"/>
        <v>481.05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481.05</v>
      </c>
      <c r="DJ3">
        <f>DI3</f>
        <v>481.05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ROW(Source!A30)</f>
        <v>30</v>
      </c>
      <c r="B4">
        <v>101230670</v>
      </c>
      <c r="C4">
        <v>101230972</v>
      </c>
      <c r="D4">
        <v>98798528</v>
      </c>
      <c r="E4">
        <v>116</v>
      </c>
      <c r="F4">
        <v>1</v>
      </c>
      <c r="G4">
        <v>1</v>
      </c>
      <c r="H4">
        <v>1</v>
      </c>
      <c r="I4" t="s">
        <v>284</v>
      </c>
      <c r="J4" t="s">
        <v>3</v>
      </c>
      <c r="K4" t="s">
        <v>285</v>
      </c>
      <c r="L4">
        <v>1191</v>
      </c>
      <c r="N4">
        <v>1013</v>
      </c>
      <c r="O4" t="s">
        <v>279</v>
      </c>
      <c r="P4" t="s">
        <v>279</v>
      </c>
      <c r="Q4">
        <v>1</v>
      </c>
      <c r="W4">
        <v>0</v>
      </c>
      <c r="X4">
        <v>-1417349443</v>
      </c>
      <c r="Y4">
        <f t="shared" si="0"/>
        <v>1.78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1.78</v>
      </c>
      <c r="AU4" t="s">
        <v>3</v>
      </c>
      <c r="AV4">
        <v>2</v>
      </c>
      <c r="AW4">
        <v>2</v>
      </c>
      <c r="AX4">
        <v>101230978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ROUND(Y4*Source!I30,7)</f>
        <v>1.78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ROW(Source!A30)</f>
        <v>30</v>
      </c>
      <c r="B5">
        <v>101230670</v>
      </c>
      <c r="C5">
        <v>101230972</v>
      </c>
      <c r="D5">
        <v>98919405</v>
      </c>
      <c r="E5">
        <v>1</v>
      </c>
      <c r="F5">
        <v>1</v>
      </c>
      <c r="G5">
        <v>1</v>
      </c>
      <c r="H5">
        <v>2</v>
      </c>
      <c r="I5" t="s">
        <v>286</v>
      </c>
      <c r="J5" t="s">
        <v>287</v>
      </c>
      <c r="K5" t="s">
        <v>288</v>
      </c>
      <c r="L5">
        <v>1368</v>
      </c>
      <c r="N5">
        <v>1011</v>
      </c>
      <c r="O5" t="s">
        <v>289</v>
      </c>
      <c r="P5" t="s">
        <v>289</v>
      </c>
      <c r="Q5">
        <v>1</v>
      </c>
      <c r="W5">
        <v>0</v>
      </c>
      <c r="X5">
        <v>944335294</v>
      </c>
      <c r="Y5">
        <f t="shared" si="0"/>
        <v>0.57999999999999996</v>
      </c>
      <c r="AA5">
        <v>0</v>
      </c>
      <c r="AB5">
        <v>2631.85</v>
      </c>
      <c r="AC5">
        <v>921.41</v>
      </c>
      <c r="AD5">
        <v>0</v>
      </c>
      <c r="AE5">
        <v>0</v>
      </c>
      <c r="AF5">
        <v>2088.77</v>
      </c>
      <c r="AG5">
        <v>921.41</v>
      </c>
      <c r="AH5">
        <v>0</v>
      </c>
      <c r="AI5">
        <v>1</v>
      </c>
      <c r="AJ5">
        <v>1.26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0.57999999999999996</v>
      </c>
      <c r="AU5" t="s">
        <v>3</v>
      </c>
      <c r="AV5">
        <v>1</v>
      </c>
      <c r="AW5">
        <v>2</v>
      </c>
      <c r="AX5">
        <v>101230979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1211.4866</v>
      </c>
      <c r="BL5">
        <v>534.41779999999994</v>
      </c>
      <c r="BM5">
        <v>0</v>
      </c>
      <c r="BN5">
        <v>0</v>
      </c>
      <c r="BO5">
        <v>0.57999999999999996</v>
      </c>
      <c r="BP5">
        <v>1</v>
      </c>
      <c r="BQ5">
        <v>0</v>
      </c>
      <c r="BR5">
        <v>1211.4866</v>
      </c>
      <c r="BS5">
        <v>534.41779999999994</v>
      </c>
      <c r="BT5">
        <v>0</v>
      </c>
      <c r="BU5">
        <v>0</v>
      </c>
      <c r="BV5">
        <v>0.57999999999999996</v>
      </c>
      <c r="BW5">
        <v>1</v>
      </c>
      <c r="CV5">
        <v>0</v>
      </c>
      <c r="CW5">
        <f>ROUND(Y5*Source!I30*DO5,7)</f>
        <v>0.57999999999999996</v>
      </c>
      <c r="CX5">
        <f>ROUND(Y5*Source!I30,7)</f>
        <v>0.57999999999999996</v>
      </c>
      <c r="CY5">
        <f>AB5</f>
        <v>2631.85</v>
      </c>
      <c r="CZ5">
        <f>AF5</f>
        <v>2088.77</v>
      </c>
      <c r="DA5">
        <f>AJ5</f>
        <v>1.26</v>
      </c>
      <c r="DB5">
        <f t="shared" si="1"/>
        <v>1211.49</v>
      </c>
      <c r="DC5">
        <f t="shared" si="2"/>
        <v>534.41999999999996</v>
      </c>
      <c r="DD5" t="s">
        <v>3</v>
      </c>
      <c r="DE5" t="s">
        <v>3</v>
      </c>
      <c r="DF5">
        <f t="shared" si="3"/>
        <v>0</v>
      </c>
      <c r="DG5">
        <f>ROUND(ROUND(AF5*AJ5,2)*CX5,2)</f>
        <v>1526.47</v>
      </c>
      <c r="DH5">
        <f t="shared" si="4"/>
        <v>534.41999999999996</v>
      </c>
      <c r="DI5">
        <f t="shared" si="5"/>
        <v>0</v>
      </c>
      <c r="DJ5">
        <f>DG5+DH5</f>
        <v>2060.89</v>
      </c>
      <c r="DK5">
        <v>0</v>
      </c>
      <c r="DL5" t="s">
        <v>290</v>
      </c>
      <c r="DM5">
        <v>5</v>
      </c>
      <c r="DN5" t="s">
        <v>279</v>
      </c>
      <c r="DO5">
        <v>1</v>
      </c>
    </row>
    <row r="6" spans="1:119" x14ac:dyDescent="0.25">
      <c r="A6">
        <f>ROW(Source!A30)</f>
        <v>30</v>
      </c>
      <c r="B6">
        <v>101230670</v>
      </c>
      <c r="C6">
        <v>101230972</v>
      </c>
      <c r="D6">
        <v>98919449</v>
      </c>
      <c r="E6">
        <v>1</v>
      </c>
      <c r="F6">
        <v>1</v>
      </c>
      <c r="G6">
        <v>1</v>
      </c>
      <c r="H6">
        <v>2</v>
      </c>
      <c r="I6" t="s">
        <v>291</v>
      </c>
      <c r="J6" t="s">
        <v>292</v>
      </c>
      <c r="K6" t="s">
        <v>293</v>
      </c>
      <c r="L6">
        <v>1368</v>
      </c>
      <c r="N6">
        <v>1011</v>
      </c>
      <c r="O6" t="s">
        <v>289</v>
      </c>
      <c r="P6" t="s">
        <v>289</v>
      </c>
      <c r="Q6">
        <v>1</v>
      </c>
      <c r="W6">
        <v>0</v>
      </c>
      <c r="X6">
        <v>985361310</v>
      </c>
      <c r="Y6">
        <f t="shared" si="0"/>
        <v>0.6</v>
      </c>
      <c r="AA6">
        <v>0</v>
      </c>
      <c r="AB6">
        <v>11413.32</v>
      </c>
      <c r="AC6">
        <v>2153.96</v>
      </c>
      <c r="AD6">
        <v>0</v>
      </c>
      <c r="AE6">
        <v>0</v>
      </c>
      <c r="AF6">
        <v>9355.18</v>
      </c>
      <c r="AG6">
        <v>2153.96</v>
      </c>
      <c r="AH6">
        <v>0</v>
      </c>
      <c r="AI6">
        <v>1</v>
      </c>
      <c r="AJ6">
        <v>1.22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0.6</v>
      </c>
      <c r="AU6" t="s">
        <v>3</v>
      </c>
      <c r="AV6">
        <v>1</v>
      </c>
      <c r="AW6">
        <v>2</v>
      </c>
      <c r="AX6">
        <v>101230980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5613.1080000000002</v>
      </c>
      <c r="BL6">
        <v>1292.376</v>
      </c>
      <c r="BM6">
        <v>0</v>
      </c>
      <c r="BN6">
        <v>0</v>
      </c>
      <c r="BO6">
        <v>1.2</v>
      </c>
      <c r="BP6">
        <v>1</v>
      </c>
      <c r="BQ6">
        <v>0</v>
      </c>
      <c r="BR6">
        <v>5613.1080000000002</v>
      </c>
      <c r="BS6">
        <v>1292.376</v>
      </c>
      <c r="BT6">
        <v>0</v>
      </c>
      <c r="BU6">
        <v>0</v>
      </c>
      <c r="BV6">
        <v>1.2</v>
      </c>
      <c r="BW6">
        <v>1</v>
      </c>
      <c r="CV6">
        <v>0</v>
      </c>
      <c r="CW6">
        <f>ROUND(Y6*Source!I30*DO6,7)</f>
        <v>1.2</v>
      </c>
      <c r="CX6">
        <f>ROUND(Y6*Source!I30,7)</f>
        <v>0.6</v>
      </c>
      <c r="CY6">
        <f>AB6</f>
        <v>11413.32</v>
      </c>
      <c r="CZ6">
        <f>AF6</f>
        <v>9355.18</v>
      </c>
      <c r="DA6">
        <f>AJ6</f>
        <v>1.22</v>
      </c>
      <c r="DB6">
        <f t="shared" si="1"/>
        <v>5613.11</v>
      </c>
      <c r="DC6">
        <f t="shared" si="2"/>
        <v>1292.3800000000001</v>
      </c>
      <c r="DD6" t="s">
        <v>3</v>
      </c>
      <c r="DE6" t="s">
        <v>3</v>
      </c>
      <c r="DF6">
        <f t="shared" si="3"/>
        <v>0</v>
      </c>
      <c r="DG6">
        <f>ROUND(ROUND(AF6*AJ6,2)*CX6,2)</f>
        <v>6847.99</v>
      </c>
      <c r="DH6">
        <f t="shared" si="4"/>
        <v>1292.3800000000001</v>
      </c>
      <c r="DI6">
        <f t="shared" si="5"/>
        <v>0</v>
      </c>
      <c r="DJ6">
        <f>DG6+DH6</f>
        <v>8140.37</v>
      </c>
      <c r="DK6">
        <v>0</v>
      </c>
      <c r="DL6" t="s">
        <v>294</v>
      </c>
      <c r="DM6">
        <v>6</v>
      </c>
      <c r="DN6" t="s">
        <v>279</v>
      </c>
      <c r="DO6">
        <v>2</v>
      </c>
    </row>
    <row r="7" spans="1:119" x14ac:dyDescent="0.25">
      <c r="A7">
        <f>ROW(Source!A31)</f>
        <v>31</v>
      </c>
      <c r="B7">
        <v>101230670</v>
      </c>
      <c r="C7">
        <v>101230981</v>
      </c>
      <c r="D7">
        <v>98798357</v>
      </c>
      <c r="E7">
        <v>116</v>
      </c>
      <c r="F7">
        <v>1</v>
      </c>
      <c r="G7">
        <v>1</v>
      </c>
      <c r="H7">
        <v>1</v>
      </c>
      <c r="I7" t="s">
        <v>282</v>
      </c>
      <c r="J7" t="s">
        <v>3</v>
      </c>
      <c r="K7" t="s">
        <v>283</v>
      </c>
      <c r="L7">
        <v>1191</v>
      </c>
      <c r="N7">
        <v>1013</v>
      </c>
      <c r="O7" t="s">
        <v>279</v>
      </c>
      <c r="P7" t="s">
        <v>279</v>
      </c>
      <c r="Q7">
        <v>1</v>
      </c>
      <c r="W7">
        <v>0</v>
      </c>
      <c r="X7">
        <v>888410196</v>
      </c>
      <c r="Y7">
        <f t="shared" si="0"/>
        <v>0.26</v>
      </c>
      <c r="AA7">
        <v>0</v>
      </c>
      <c r="AB7">
        <v>0</v>
      </c>
      <c r="AC7">
        <v>0</v>
      </c>
      <c r="AD7">
        <v>801.75</v>
      </c>
      <c r="AE7">
        <v>0</v>
      </c>
      <c r="AF7">
        <v>0</v>
      </c>
      <c r="AG7">
        <v>0</v>
      </c>
      <c r="AH7">
        <v>801.75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0.26</v>
      </c>
      <c r="AU7" t="s">
        <v>3</v>
      </c>
      <c r="AV7">
        <v>1</v>
      </c>
      <c r="AW7">
        <v>2</v>
      </c>
      <c r="AX7">
        <v>101230985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208.45500000000001</v>
      </c>
      <c r="BN7">
        <v>0.26</v>
      </c>
      <c r="BO7">
        <v>0</v>
      </c>
      <c r="BP7">
        <v>1</v>
      </c>
      <c r="BQ7">
        <v>0</v>
      </c>
      <c r="BR7">
        <v>0</v>
      </c>
      <c r="BS7">
        <v>0</v>
      </c>
      <c r="BT7">
        <v>208.45500000000001</v>
      </c>
      <c r="BU7">
        <v>0.26</v>
      </c>
      <c r="BV7">
        <v>0</v>
      </c>
      <c r="BW7">
        <v>1</v>
      </c>
      <c r="CU7">
        <f>ROUND(AT7*Source!I31*AH7*AL7,2)</f>
        <v>208.46</v>
      </c>
      <c r="CV7">
        <f>ROUND(Y7*Source!I31,7)</f>
        <v>0.26</v>
      </c>
      <c r="CW7">
        <v>0</v>
      </c>
      <c r="CX7">
        <f>ROUND(Y7*Source!I31,7)</f>
        <v>0.26</v>
      </c>
      <c r="CY7">
        <f>AD7</f>
        <v>801.75</v>
      </c>
      <c r="CZ7">
        <f>AH7</f>
        <v>801.75</v>
      </c>
      <c r="DA7">
        <f>AL7</f>
        <v>1</v>
      </c>
      <c r="DB7">
        <f t="shared" si="1"/>
        <v>208.46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208.46</v>
      </c>
      <c r="DJ7">
        <f>DI7</f>
        <v>208.46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ROW(Source!A31)</f>
        <v>31</v>
      </c>
      <c r="B8">
        <v>101230670</v>
      </c>
      <c r="C8">
        <v>101230981</v>
      </c>
      <c r="D8">
        <v>98798528</v>
      </c>
      <c r="E8">
        <v>116</v>
      </c>
      <c r="F8">
        <v>1</v>
      </c>
      <c r="G8">
        <v>1</v>
      </c>
      <c r="H8">
        <v>1</v>
      </c>
      <c r="I8" t="s">
        <v>284</v>
      </c>
      <c r="J8" t="s">
        <v>3</v>
      </c>
      <c r="K8" t="s">
        <v>285</v>
      </c>
      <c r="L8">
        <v>1191</v>
      </c>
      <c r="N8">
        <v>1013</v>
      </c>
      <c r="O8" t="s">
        <v>279</v>
      </c>
      <c r="P8" t="s">
        <v>279</v>
      </c>
      <c r="Q8">
        <v>1</v>
      </c>
      <c r="W8">
        <v>0</v>
      </c>
      <c r="X8">
        <v>-1417349443</v>
      </c>
      <c r="Y8">
        <f t="shared" si="0"/>
        <v>0.52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0.52</v>
      </c>
      <c r="AU8" t="s">
        <v>3</v>
      </c>
      <c r="AV8">
        <v>2</v>
      </c>
      <c r="AW8">
        <v>2</v>
      </c>
      <c r="AX8">
        <v>101230986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0.52</v>
      </c>
      <c r="CY8">
        <f>AD8</f>
        <v>0</v>
      </c>
      <c r="CZ8">
        <f>AH8</f>
        <v>0</v>
      </c>
      <c r="DA8">
        <f>AL8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DI8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ROW(Source!A31)</f>
        <v>31</v>
      </c>
      <c r="B9">
        <v>101230670</v>
      </c>
      <c r="C9">
        <v>101230981</v>
      </c>
      <c r="D9">
        <v>98919449</v>
      </c>
      <c r="E9">
        <v>1</v>
      </c>
      <c r="F9">
        <v>1</v>
      </c>
      <c r="G9">
        <v>1</v>
      </c>
      <c r="H9">
        <v>2</v>
      </c>
      <c r="I9" t="s">
        <v>291</v>
      </c>
      <c r="J9" t="s">
        <v>292</v>
      </c>
      <c r="K9" t="s">
        <v>293</v>
      </c>
      <c r="L9">
        <v>1368</v>
      </c>
      <c r="N9">
        <v>1011</v>
      </c>
      <c r="O9" t="s">
        <v>289</v>
      </c>
      <c r="P9" t="s">
        <v>289</v>
      </c>
      <c r="Q9">
        <v>1</v>
      </c>
      <c r="W9">
        <v>0</v>
      </c>
      <c r="X9">
        <v>985361310</v>
      </c>
      <c r="Y9">
        <f t="shared" si="0"/>
        <v>0.26</v>
      </c>
      <c r="AA9">
        <v>0</v>
      </c>
      <c r="AB9">
        <v>11413.32</v>
      </c>
      <c r="AC9">
        <v>2153.96</v>
      </c>
      <c r="AD9">
        <v>0</v>
      </c>
      <c r="AE9">
        <v>0</v>
      </c>
      <c r="AF9">
        <v>9355.18</v>
      </c>
      <c r="AG9">
        <v>2153.96</v>
      </c>
      <c r="AH9">
        <v>0</v>
      </c>
      <c r="AI9">
        <v>1</v>
      </c>
      <c r="AJ9">
        <v>1.22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0.26</v>
      </c>
      <c r="AU9" t="s">
        <v>3</v>
      </c>
      <c r="AV9">
        <v>1</v>
      </c>
      <c r="AW9">
        <v>2</v>
      </c>
      <c r="AX9">
        <v>101230987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2432.3468000000003</v>
      </c>
      <c r="BL9">
        <v>560.02960000000007</v>
      </c>
      <c r="BM9">
        <v>0</v>
      </c>
      <c r="BN9">
        <v>0</v>
      </c>
      <c r="BO9">
        <v>0.52</v>
      </c>
      <c r="BP9">
        <v>1</v>
      </c>
      <c r="BQ9">
        <v>0</v>
      </c>
      <c r="BR9">
        <v>2432.3468000000003</v>
      </c>
      <c r="BS9">
        <v>560.02960000000007</v>
      </c>
      <c r="BT9">
        <v>0</v>
      </c>
      <c r="BU9">
        <v>0</v>
      </c>
      <c r="BV9">
        <v>0.52</v>
      </c>
      <c r="BW9">
        <v>1</v>
      </c>
      <c r="CV9">
        <v>0</v>
      </c>
      <c r="CW9">
        <f>ROUND(Y9*Source!I31*DO9,7)</f>
        <v>0.52</v>
      </c>
      <c r="CX9">
        <f>ROUND(Y9*Source!I31,7)</f>
        <v>0.26</v>
      </c>
      <c r="CY9">
        <f>AB9</f>
        <v>11413.32</v>
      </c>
      <c r="CZ9">
        <f>AF9</f>
        <v>9355.18</v>
      </c>
      <c r="DA9">
        <f>AJ9</f>
        <v>1.22</v>
      </c>
      <c r="DB9">
        <f t="shared" si="1"/>
        <v>2432.35</v>
      </c>
      <c r="DC9">
        <f t="shared" si="2"/>
        <v>560.03</v>
      </c>
      <c r="DD9" t="s">
        <v>3</v>
      </c>
      <c r="DE9" t="s">
        <v>3</v>
      </c>
      <c r="DF9">
        <f t="shared" si="3"/>
        <v>0</v>
      </c>
      <c r="DG9">
        <f>ROUND(ROUND(AF9*AJ9,2)*CX9,2)</f>
        <v>2967.46</v>
      </c>
      <c r="DH9">
        <f t="shared" si="4"/>
        <v>560.03</v>
      </c>
      <c r="DI9">
        <f t="shared" si="5"/>
        <v>0</v>
      </c>
      <c r="DJ9">
        <f>DG9+DH9</f>
        <v>3527.49</v>
      </c>
      <c r="DK9">
        <v>0</v>
      </c>
      <c r="DL9" t="s">
        <v>294</v>
      </c>
      <c r="DM9">
        <v>6</v>
      </c>
      <c r="DN9" t="s">
        <v>279</v>
      </c>
      <c r="DO9">
        <v>2</v>
      </c>
    </row>
    <row r="10" spans="1:119" x14ac:dyDescent="0.25">
      <c r="A10">
        <f>ROW(Source!A32)</f>
        <v>32</v>
      </c>
      <c r="B10">
        <v>101230670</v>
      </c>
      <c r="C10">
        <v>101230988</v>
      </c>
      <c r="D10">
        <v>98798380</v>
      </c>
      <c r="E10">
        <v>116</v>
      </c>
      <c r="F10">
        <v>1</v>
      </c>
      <c r="G10">
        <v>1</v>
      </c>
      <c r="H10">
        <v>1</v>
      </c>
      <c r="I10" t="s">
        <v>295</v>
      </c>
      <c r="J10" t="s">
        <v>3</v>
      </c>
      <c r="K10" t="s">
        <v>296</v>
      </c>
      <c r="L10">
        <v>1191</v>
      </c>
      <c r="N10">
        <v>1013</v>
      </c>
      <c r="O10" t="s">
        <v>279</v>
      </c>
      <c r="P10" t="s">
        <v>279</v>
      </c>
      <c r="Q10">
        <v>1</v>
      </c>
      <c r="W10">
        <v>0</v>
      </c>
      <c r="X10">
        <v>1521243167</v>
      </c>
      <c r="Y10">
        <f t="shared" si="0"/>
        <v>2.09</v>
      </c>
      <c r="AA10">
        <v>0</v>
      </c>
      <c r="AB10">
        <v>0</v>
      </c>
      <c r="AC10">
        <v>0</v>
      </c>
      <c r="AD10">
        <v>885.51</v>
      </c>
      <c r="AE10">
        <v>0</v>
      </c>
      <c r="AF10">
        <v>0</v>
      </c>
      <c r="AG10">
        <v>0</v>
      </c>
      <c r="AH10">
        <v>885.51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2.09</v>
      </c>
      <c r="AU10" t="s">
        <v>3</v>
      </c>
      <c r="AV10">
        <v>1</v>
      </c>
      <c r="AW10">
        <v>2</v>
      </c>
      <c r="AX10">
        <v>101231003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1850.7158999999999</v>
      </c>
      <c r="BN10">
        <v>2.09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1850.7158999999999</v>
      </c>
      <c r="BU10">
        <v>2.09</v>
      </c>
      <c r="BV10">
        <v>0</v>
      </c>
      <c r="BW10">
        <v>1</v>
      </c>
      <c r="CU10">
        <f>ROUND(AT10*Source!I32*AH10*AL10,2)</f>
        <v>0</v>
      </c>
      <c r="CV10">
        <f>ROUND(Y10*Source!I32,7)</f>
        <v>0</v>
      </c>
      <c r="CW10">
        <v>0</v>
      </c>
      <c r="CX10">
        <f>ROUND(Y10*Source!I32,7)</f>
        <v>0</v>
      </c>
      <c r="CY10">
        <f>AD10</f>
        <v>885.51</v>
      </c>
      <c r="CZ10">
        <f>AH10</f>
        <v>885.51</v>
      </c>
      <c r="DA10">
        <f>AL10</f>
        <v>1</v>
      </c>
      <c r="DB10">
        <f t="shared" si="1"/>
        <v>1850.72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1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101230670</v>
      </c>
      <c r="C11">
        <v>101230988</v>
      </c>
      <c r="D11">
        <v>98798528</v>
      </c>
      <c r="E11">
        <v>116</v>
      </c>
      <c r="F11">
        <v>1</v>
      </c>
      <c r="G11">
        <v>1</v>
      </c>
      <c r="H11">
        <v>1</v>
      </c>
      <c r="I11" t="s">
        <v>284</v>
      </c>
      <c r="J11" t="s">
        <v>3</v>
      </c>
      <c r="K11" t="s">
        <v>285</v>
      </c>
      <c r="L11">
        <v>1191</v>
      </c>
      <c r="N11">
        <v>1013</v>
      </c>
      <c r="O11" t="s">
        <v>279</v>
      </c>
      <c r="P11" t="s">
        <v>279</v>
      </c>
      <c r="Q11">
        <v>1</v>
      </c>
      <c r="W11">
        <v>0</v>
      </c>
      <c r="X11">
        <v>-1417349443</v>
      </c>
      <c r="Y11">
        <f t="shared" si="0"/>
        <v>3.45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3.45</v>
      </c>
      <c r="AU11" t="s">
        <v>3</v>
      </c>
      <c r="AV11">
        <v>2</v>
      </c>
      <c r="AW11">
        <v>2</v>
      </c>
      <c r="AX11">
        <v>101231004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ROUND(Y11*Source!I32,7)</f>
        <v>0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ROW(Source!A32)</f>
        <v>32</v>
      </c>
      <c r="B12">
        <v>101230670</v>
      </c>
      <c r="C12">
        <v>101230988</v>
      </c>
      <c r="D12">
        <v>98919448</v>
      </c>
      <c r="E12">
        <v>1</v>
      </c>
      <c r="F12">
        <v>1</v>
      </c>
      <c r="G12">
        <v>1</v>
      </c>
      <c r="H12">
        <v>2</v>
      </c>
      <c r="I12" t="s">
        <v>297</v>
      </c>
      <c r="J12" t="s">
        <v>298</v>
      </c>
      <c r="K12" t="s">
        <v>299</v>
      </c>
      <c r="L12">
        <v>1368</v>
      </c>
      <c r="N12">
        <v>1011</v>
      </c>
      <c r="O12" t="s">
        <v>289</v>
      </c>
      <c r="P12" t="s">
        <v>289</v>
      </c>
      <c r="Q12">
        <v>1</v>
      </c>
      <c r="W12">
        <v>0</v>
      </c>
      <c r="X12">
        <v>330314531</v>
      </c>
      <c r="Y12">
        <f t="shared" si="0"/>
        <v>0.94</v>
      </c>
      <c r="AA12">
        <v>0</v>
      </c>
      <c r="AB12">
        <v>5805.58</v>
      </c>
      <c r="AC12">
        <v>1842.82</v>
      </c>
      <c r="AD12">
        <v>0</v>
      </c>
      <c r="AE12">
        <v>0</v>
      </c>
      <c r="AF12">
        <v>4758.67</v>
      </c>
      <c r="AG12">
        <v>1842.82</v>
      </c>
      <c r="AH12">
        <v>0</v>
      </c>
      <c r="AI12">
        <v>1</v>
      </c>
      <c r="AJ12">
        <v>1.22</v>
      </c>
      <c r="AK12">
        <v>1</v>
      </c>
      <c r="AL12">
        <v>1</v>
      </c>
      <c r="AM12">
        <v>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0.94</v>
      </c>
      <c r="AU12" t="s">
        <v>3</v>
      </c>
      <c r="AV12">
        <v>1</v>
      </c>
      <c r="AW12">
        <v>2</v>
      </c>
      <c r="AX12">
        <v>101231005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4473.1498000000001</v>
      </c>
      <c r="BL12">
        <v>1732.2507999999998</v>
      </c>
      <c r="BM12">
        <v>0</v>
      </c>
      <c r="BN12">
        <v>0</v>
      </c>
      <c r="BO12">
        <v>1.88</v>
      </c>
      <c r="BP12">
        <v>1</v>
      </c>
      <c r="BQ12">
        <v>0</v>
      </c>
      <c r="BR12">
        <v>4473.1498000000001</v>
      </c>
      <c r="BS12">
        <v>1732.2507999999998</v>
      </c>
      <c r="BT12">
        <v>0</v>
      </c>
      <c r="BU12">
        <v>0</v>
      </c>
      <c r="BV12">
        <v>1.88</v>
      </c>
      <c r="BW12">
        <v>1</v>
      </c>
      <c r="CV12">
        <v>0</v>
      </c>
      <c r="CW12">
        <f>ROUND(Y12*Source!I32*DO12,7)</f>
        <v>0</v>
      </c>
      <c r="CX12">
        <f>ROUND(Y12*Source!I32,7)</f>
        <v>0</v>
      </c>
      <c r="CY12">
        <f t="shared" ref="CY12:CY18" si="6">AB12</f>
        <v>5805.58</v>
      </c>
      <c r="CZ12">
        <f t="shared" ref="CZ12:CZ18" si="7">AF12</f>
        <v>4758.67</v>
      </c>
      <c r="DA12">
        <f t="shared" ref="DA12:DA18" si="8">AJ12</f>
        <v>1.22</v>
      </c>
      <c r="DB12">
        <f t="shared" si="1"/>
        <v>4473.1499999999996</v>
      </c>
      <c r="DC12">
        <f t="shared" si="2"/>
        <v>1732.25</v>
      </c>
      <c r="DD12" t="s">
        <v>3</v>
      </c>
      <c r="DE12" t="s">
        <v>3</v>
      </c>
      <c r="DF12">
        <f t="shared" si="3"/>
        <v>0</v>
      </c>
      <c r="DG12">
        <f>ROUND(ROUND(AF12*AJ12,2)*CX12,2)</f>
        <v>0</v>
      </c>
      <c r="DH12">
        <f t="shared" si="4"/>
        <v>0</v>
      </c>
      <c r="DI12">
        <f t="shared" si="5"/>
        <v>0</v>
      </c>
      <c r="DJ12">
        <f t="shared" ref="DJ12:DJ18" si="9">DG12+DH12</f>
        <v>0</v>
      </c>
      <c r="DK12">
        <v>0</v>
      </c>
      <c r="DL12" t="s">
        <v>290</v>
      </c>
      <c r="DM12">
        <v>5</v>
      </c>
      <c r="DN12" t="s">
        <v>279</v>
      </c>
      <c r="DO12">
        <v>2</v>
      </c>
    </row>
    <row r="13" spans="1:119" x14ac:dyDescent="0.25">
      <c r="A13">
        <f>ROW(Source!A32)</f>
        <v>32</v>
      </c>
      <c r="B13">
        <v>101230670</v>
      </c>
      <c r="C13">
        <v>101230988</v>
      </c>
      <c r="D13">
        <v>98919518</v>
      </c>
      <c r="E13">
        <v>1</v>
      </c>
      <c r="F13">
        <v>1</v>
      </c>
      <c r="G13">
        <v>1</v>
      </c>
      <c r="H13">
        <v>2</v>
      </c>
      <c r="I13" t="s">
        <v>300</v>
      </c>
      <c r="J13" t="s">
        <v>301</v>
      </c>
      <c r="K13" t="s">
        <v>302</v>
      </c>
      <c r="L13">
        <v>1368</v>
      </c>
      <c r="N13">
        <v>1011</v>
      </c>
      <c r="O13" t="s">
        <v>289</v>
      </c>
      <c r="P13" t="s">
        <v>289</v>
      </c>
      <c r="Q13">
        <v>1</v>
      </c>
      <c r="W13">
        <v>0</v>
      </c>
      <c r="X13">
        <v>850633116</v>
      </c>
      <c r="Y13">
        <f t="shared" si="0"/>
        <v>0.02</v>
      </c>
      <c r="AA13">
        <v>0</v>
      </c>
      <c r="AB13">
        <v>1595.2</v>
      </c>
      <c r="AC13">
        <v>1076.98</v>
      </c>
      <c r="AD13">
        <v>0</v>
      </c>
      <c r="AE13">
        <v>0</v>
      </c>
      <c r="AF13">
        <v>1595.2</v>
      </c>
      <c r="AG13">
        <v>1076.98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0.02</v>
      </c>
      <c r="AU13" t="s">
        <v>3</v>
      </c>
      <c r="AV13">
        <v>1</v>
      </c>
      <c r="AW13">
        <v>2</v>
      </c>
      <c r="AX13">
        <v>101231006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31.904</v>
      </c>
      <c r="BL13">
        <v>21.5396</v>
      </c>
      <c r="BM13">
        <v>0</v>
      </c>
      <c r="BN13">
        <v>0</v>
      </c>
      <c r="BO13">
        <v>0.02</v>
      </c>
      <c r="BP13">
        <v>1</v>
      </c>
      <c r="BQ13">
        <v>0</v>
      </c>
      <c r="BR13">
        <v>31.904</v>
      </c>
      <c r="BS13">
        <v>21.5396</v>
      </c>
      <c r="BT13">
        <v>0</v>
      </c>
      <c r="BU13">
        <v>0</v>
      </c>
      <c r="BV13">
        <v>0.02</v>
      </c>
      <c r="BW13">
        <v>1</v>
      </c>
      <c r="CV13">
        <v>0</v>
      </c>
      <c r="CW13">
        <f>ROUND(Y13*Source!I32*DO13,7)</f>
        <v>0</v>
      </c>
      <c r="CX13">
        <f>ROUND(Y13*Source!I32,7)</f>
        <v>0</v>
      </c>
      <c r="CY13">
        <f t="shared" si="6"/>
        <v>1595.2</v>
      </c>
      <c r="CZ13">
        <f t="shared" si="7"/>
        <v>1595.2</v>
      </c>
      <c r="DA13">
        <f t="shared" si="8"/>
        <v>1</v>
      </c>
      <c r="DB13">
        <f t="shared" si="1"/>
        <v>31.9</v>
      </c>
      <c r="DC13">
        <f t="shared" si="2"/>
        <v>21.54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 t="shared" si="9"/>
        <v>0</v>
      </c>
      <c r="DK13">
        <v>1</v>
      </c>
      <c r="DL13" t="s">
        <v>294</v>
      </c>
      <c r="DM13">
        <v>6</v>
      </c>
      <c r="DN13" t="s">
        <v>279</v>
      </c>
      <c r="DO13">
        <v>1</v>
      </c>
    </row>
    <row r="14" spans="1:119" x14ac:dyDescent="0.25">
      <c r="A14">
        <f>ROW(Source!A32)</f>
        <v>32</v>
      </c>
      <c r="B14">
        <v>101230670</v>
      </c>
      <c r="C14">
        <v>101230988</v>
      </c>
      <c r="D14">
        <v>98919789</v>
      </c>
      <c r="E14">
        <v>1</v>
      </c>
      <c r="F14">
        <v>1</v>
      </c>
      <c r="G14">
        <v>1</v>
      </c>
      <c r="H14">
        <v>2</v>
      </c>
      <c r="I14" t="s">
        <v>303</v>
      </c>
      <c r="J14" t="s">
        <v>304</v>
      </c>
      <c r="K14" t="s">
        <v>305</v>
      </c>
      <c r="L14">
        <v>1368</v>
      </c>
      <c r="N14">
        <v>1011</v>
      </c>
      <c r="O14" t="s">
        <v>289</v>
      </c>
      <c r="P14" t="s">
        <v>289</v>
      </c>
      <c r="Q14">
        <v>1</v>
      </c>
      <c r="W14">
        <v>0</v>
      </c>
      <c r="X14">
        <v>486323039</v>
      </c>
      <c r="Y14">
        <f t="shared" si="0"/>
        <v>0.94</v>
      </c>
      <c r="AA14">
        <v>0</v>
      </c>
      <c r="AB14">
        <v>1780.32</v>
      </c>
      <c r="AC14">
        <v>921.41</v>
      </c>
      <c r="AD14">
        <v>0</v>
      </c>
      <c r="AE14">
        <v>0</v>
      </c>
      <c r="AF14">
        <v>1459.28</v>
      </c>
      <c r="AG14">
        <v>921.41</v>
      </c>
      <c r="AH14">
        <v>0</v>
      </c>
      <c r="AI14">
        <v>1</v>
      </c>
      <c r="AJ14">
        <v>1.22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0.94</v>
      </c>
      <c r="AU14" t="s">
        <v>3</v>
      </c>
      <c r="AV14">
        <v>1</v>
      </c>
      <c r="AW14">
        <v>2</v>
      </c>
      <c r="AX14">
        <v>101231007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1371.7231999999999</v>
      </c>
      <c r="BL14">
        <v>866.1253999999999</v>
      </c>
      <c r="BM14">
        <v>0</v>
      </c>
      <c r="BN14">
        <v>0</v>
      </c>
      <c r="BO14">
        <v>0.94</v>
      </c>
      <c r="BP14">
        <v>1</v>
      </c>
      <c r="BQ14">
        <v>0</v>
      </c>
      <c r="BR14">
        <v>1371.7231999999999</v>
      </c>
      <c r="BS14">
        <v>866.1253999999999</v>
      </c>
      <c r="BT14">
        <v>0</v>
      </c>
      <c r="BU14">
        <v>0</v>
      </c>
      <c r="BV14">
        <v>0.94</v>
      </c>
      <c r="BW14">
        <v>1</v>
      </c>
      <c r="CV14">
        <v>0</v>
      </c>
      <c r="CW14">
        <f>ROUND(Y14*Source!I32*DO14,7)</f>
        <v>0</v>
      </c>
      <c r="CX14">
        <f>ROUND(Y14*Source!I32,7)</f>
        <v>0</v>
      </c>
      <c r="CY14">
        <f t="shared" si="6"/>
        <v>1780.32</v>
      </c>
      <c r="CZ14">
        <f t="shared" si="7"/>
        <v>1459.28</v>
      </c>
      <c r="DA14">
        <f t="shared" si="8"/>
        <v>1.22</v>
      </c>
      <c r="DB14">
        <f t="shared" si="1"/>
        <v>1371.72</v>
      </c>
      <c r="DC14">
        <f t="shared" si="2"/>
        <v>866.13</v>
      </c>
      <c r="DD14" t="s">
        <v>3</v>
      </c>
      <c r="DE14" t="s">
        <v>3</v>
      </c>
      <c r="DF14">
        <f t="shared" si="3"/>
        <v>0</v>
      </c>
      <c r="DG14">
        <f>ROUND(ROUND(AF14*AJ14,2)*CX14,2)</f>
        <v>0</v>
      </c>
      <c r="DH14">
        <f t="shared" si="4"/>
        <v>0</v>
      </c>
      <c r="DI14">
        <f t="shared" si="5"/>
        <v>0</v>
      </c>
      <c r="DJ14">
        <f t="shared" si="9"/>
        <v>0</v>
      </c>
      <c r="DK14">
        <v>0</v>
      </c>
      <c r="DL14" t="s">
        <v>290</v>
      </c>
      <c r="DM14">
        <v>5</v>
      </c>
      <c r="DN14" t="s">
        <v>279</v>
      </c>
      <c r="DO14">
        <v>1</v>
      </c>
    </row>
    <row r="15" spans="1:119" x14ac:dyDescent="0.25">
      <c r="A15">
        <f>ROW(Source!A32)</f>
        <v>32</v>
      </c>
      <c r="B15">
        <v>101230670</v>
      </c>
      <c r="C15">
        <v>101230988</v>
      </c>
      <c r="D15">
        <v>98920162</v>
      </c>
      <c r="E15">
        <v>1</v>
      </c>
      <c r="F15">
        <v>1</v>
      </c>
      <c r="G15">
        <v>1</v>
      </c>
      <c r="H15">
        <v>2</v>
      </c>
      <c r="I15" t="s">
        <v>306</v>
      </c>
      <c r="J15" t="s">
        <v>307</v>
      </c>
      <c r="K15" t="s">
        <v>308</v>
      </c>
      <c r="L15">
        <v>1368</v>
      </c>
      <c r="N15">
        <v>1011</v>
      </c>
      <c r="O15" t="s">
        <v>289</v>
      </c>
      <c r="P15" t="s">
        <v>289</v>
      </c>
      <c r="Q15">
        <v>1</v>
      </c>
      <c r="W15">
        <v>0</v>
      </c>
      <c r="X15">
        <v>889009610</v>
      </c>
      <c r="Y15">
        <f t="shared" si="0"/>
        <v>0.34</v>
      </c>
      <c r="AA15">
        <v>0</v>
      </c>
      <c r="AB15">
        <v>1143.1099999999999</v>
      </c>
      <c r="AC15">
        <v>921.41</v>
      </c>
      <c r="AD15">
        <v>0</v>
      </c>
      <c r="AE15">
        <v>0</v>
      </c>
      <c r="AF15">
        <v>994.01</v>
      </c>
      <c r="AG15">
        <v>921.41</v>
      </c>
      <c r="AH15">
        <v>0</v>
      </c>
      <c r="AI15">
        <v>1</v>
      </c>
      <c r="AJ15">
        <v>1.1499999999999999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0.34</v>
      </c>
      <c r="AU15" t="s">
        <v>3</v>
      </c>
      <c r="AV15">
        <v>1</v>
      </c>
      <c r="AW15">
        <v>2</v>
      </c>
      <c r="AX15">
        <v>101231008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337.96340000000004</v>
      </c>
      <c r="BL15">
        <v>313.27940000000001</v>
      </c>
      <c r="BM15">
        <v>0</v>
      </c>
      <c r="BN15">
        <v>0</v>
      </c>
      <c r="BO15">
        <v>0.34</v>
      </c>
      <c r="BP15">
        <v>1</v>
      </c>
      <c r="BQ15">
        <v>0</v>
      </c>
      <c r="BR15">
        <v>337.96340000000004</v>
      </c>
      <c r="BS15">
        <v>313.27940000000001</v>
      </c>
      <c r="BT15">
        <v>0</v>
      </c>
      <c r="BU15">
        <v>0</v>
      </c>
      <c r="BV15">
        <v>0.34</v>
      </c>
      <c r="BW15">
        <v>1</v>
      </c>
      <c r="CV15">
        <v>0</v>
      </c>
      <c r="CW15">
        <f>ROUND(Y15*Source!I32*DO15,7)</f>
        <v>0</v>
      </c>
      <c r="CX15">
        <f>ROUND(Y15*Source!I32,7)</f>
        <v>0</v>
      </c>
      <c r="CY15">
        <f t="shared" si="6"/>
        <v>1143.1099999999999</v>
      </c>
      <c r="CZ15">
        <f t="shared" si="7"/>
        <v>994.01</v>
      </c>
      <c r="DA15">
        <f t="shared" si="8"/>
        <v>1.1499999999999999</v>
      </c>
      <c r="DB15">
        <f t="shared" si="1"/>
        <v>337.96</v>
      </c>
      <c r="DC15">
        <f t="shared" si="2"/>
        <v>313.27999999999997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 t="shared" si="9"/>
        <v>0</v>
      </c>
      <c r="DK15">
        <v>0</v>
      </c>
      <c r="DL15" t="s">
        <v>290</v>
      </c>
      <c r="DM15">
        <v>5</v>
      </c>
      <c r="DN15" t="s">
        <v>279</v>
      </c>
      <c r="DO15">
        <v>1</v>
      </c>
    </row>
    <row r="16" spans="1:119" x14ac:dyDescent="0.25">
      <c r="A16">
        <f>ROW(Source!A32)</f>
        <v>32</v>
      </c>
      <c r="B16">
        <v>101230670</v>
      </c>
      <c r="C16">
        <v>101230988</v>
      </c>
      <c r="D16">
        <v>98920380</v>
      </c>
      <c r="E16">
        <v>1</v>
      </c>
      <c r="F16">
        <v>1</v>
      </c>
      <c r="G16">
        <v>1</v>
      </c>
      <c r="H16">
        <v>2</v>
      </c>
      <c r="I16" t="s">
        <v>309</v>
      </c>
      <c r="J16" t="s">
        <v>310</v>
      </c>
      <c r="K16" t="s">
        <v>311</v>
      </c>
      <c r="L16">
        <v>1368</v>
      </c>
      <c r="N16">
        <v>1011</v>
      </c>
      <c r="O16" t="s">
        <v>289</v>
      </c>
      <c r="P16" t="s">
        <v>289</v>
      </c>
      <c r="Q16">
        <v>1</v>
      </c>
      <c r="W16">
        <v>0</v>
      </c>
      <c r="X16">
        <v>661348875</v>
      </c>
      <c r="Y16">
        <f t="shared" si="0"/>
        <v>0.16</v>
      </c>
      <c r="AA16">
        <v>0</v>
      </c>
      <c r="AB16">
        <v>1399.7</v>
      </c>
      <c r="AC16">
        <v>801.75</v>
      </c>
      <c r="AD16">
        <v>0</v>
      </c>
      <c r="AE16">
        <v>0</v>
      </c>
      <c r="AF16">
        <v>1399.7</v>
      </c>
      <c r="AG16">
        <v>801.75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0.16</v>
      </c>
      <c r="AU16" t="s">
        <v>3</v>
      </c>
      <c r="AV16">
        <v>1</v>
      </c>
      <c r="AW16">
        <v>2</v>
      </c>
      <c r="AX16">
        <v>101231009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223.952</v>
      </c>
      <c r="BL16">
        <v>128.28</v>
      </c>
      <c r="BM16">
        <v>0</v>
      </c>
      <c r="BN16">
        <v>0</v>
      </c>
      <c r="BO16">
        <v>0.16</v>
      </c>
      <c r="BP16">
        <v>1</v>
      </c>
      <c r="BQ16">
        <v>0</v>
      </c>
      <c r="BR16">
        <v>223.952</v>
      </c>
      <c r="BS16">
        <v>128.28</v>
      </c>
      <c r="BT16">
        <v>0</v>
      </c>
      <c r="BU16">
        <v>0</v>
      </c>
      <c r="BV16">
        <v>0.16</v>
      </c>
      <c r="BW16">
        <v>1</v>
      </c>
      <c r="CV16">
        <v>0</v>
      </c>
      <c r="CW16">
        <f>ROUND(Y16*Source!I32*DO16,7)</f>
        <v>0</v>
      </c>
      <c r="CX16">
        <f>ROUND(Y16*Source!I32,7)</f>
        <v>0</v>
      </c>
      <c r="CY16">
        <f t="shared" si="6"/>
        <v>1399.7</v>
      </c>
      <c r="CZ16">
        <f t="shared" si="7"/>
        <v>1399.7</v>
      </c>
      <c r="DA16">
        <f t="shared" si="8"/>
        <v>1</v>
      </c>
      <c r="DB16">
        <f t="shared" si="1"/>
        <v>223.95</v>
      </c>
      <c r="DC16">
        <f t="shared" si="2"/>
        <v>128.28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 t="shared" si="9"/>
        <v>0</v>
      </c>
      <c r="DK16">
        <v>1</v>
      </c>
      <c r="DL16" t="s">
        <v>312</v>
      </c>
      <c r="DM16">
        <v>4</v>
      </c>
      <c r="DN16" t="s">
        <v>279</v>
      </c>
      <c r="DO16">
        <v>1</v>
      </c>
    </row>
    <row r="17" spans="1:119" x14ac:dyDescent="0.25">
      <c r="A17">
        <f>ROW(Source!A32)</f>
        <v>32</v>
      </c>
      <c r="B17">
        <v>101230670</v>
      </c>
      <c r="C17">
        <v>101230988</v>
      </c>
      <c r="D17">
        <v>98920648</v>
      </c>
      <c r="E17">
        <v>1</v>
      </c>
      <c r="F17">
        <v>1</v>
      </c>
      <c r="G17">
        <v>1</v>
      </c>
      <c r="H17">
        <v>2</v>
      </c>
      <c r="I17" t="s">
        <v>313</v>
      </c>
      <c r="J17" t="s">
        <v>314</v>
      </c>
      <c r="K17" t="s">
        <v>315</v>
      </c>
      <c r="L17">
        <v>1368</v>
      </c>
      <c r="N17">
        <v>1011</v>
      </c>
      <c r="O17" t="s">
        <v>289</v>
      </c>
      <c r="P17" t="s">
        <v>289</v>
      </c>
      <c r="Q17">
        <v>1</v>
      </c>
      <c r="W17">
        <v>0</v>
      </c>
      <c r="X17">
        <v>-32216425</v>
      </c>
      <c r="Y17">
        <f t="shared" si="0"/>
        <v>0.11</v>
      </c>
      <c r="AA17">
        <v>0</v>
      </c>
      <c r="AB17">
        <v>1343.32</v>
      </c>
      <c r="AC17">
        <v>1076.98</v>
      </c>
      <c r="AD17">
        <v>0</v>
      </c>
      <c r="AE17">
        <v>0</v>
      </c>
      <c r="AF17">
        <v>1002.48</v>
      </c>
      <c r="AG17">
        <v>1076.98</v>
      </c>
      <c r="AH17">
        <v>0</v>
      </c>
      <c r="AI17">
        <v>1</v>
      </c>
      <c r="AJ17">
        <v>1.34</v>
      </c>
      <c r="AK17">
        <v>1</v>
      </c>
      <c r="AL17">
        <v>1</v>
      </c>
      <c r="AM17">
        <v>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0.11</v>
      </c>
      <c r="AU17" t="s">
        <v>3</v>
      </c>
      <c r="AV17">
        <v>1</v>
      </c>
      <c r="AW17">
        <v>2</v>
      </c>
      <c r="AX17">
        <v>101231010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110.2728</v>
      </c>
      <c r="BL17">
        <v>118.4678</v>
      </c>
      <c r="BM17">
        <v>0</v>
      </c>
      <c r="BN17">
        <v>0</v>
      </c>
      <c r="BO17">
        <v>0.11</v>
      </c>
      <c r="BP17">
        <v>1</v>
      </c>
      <c r="BQ17">
        <v>0</v>
      </c>
      <c r="BR17">
        <v>110.2728</v>
      </c>
      <c r="BS17">
        <v>118.4678</v>
      </c>
      <c r="BT17">
        <v>0</v>
      </c>
      <c r="BU17">
        <v>0</v>
      </c>
      <c r="BV17">
        <v>0.11</v>
      </c>
      <c r="BW17">
        <v>1</v>
      </c>
      <c r="CV17">
        <v>0</v>
      </c>
      <c r="CW17">
        <f>ROUND(Y17*Source!I32*DO17,7)</f>
        <v>0</v>
      </c>
      <c r="CX17">
        <f>ROUND(Y17*Source!I32,7)</f>
        <v>0</v>
      </c>
      <c r="CY17">
        <f t="shared" si="6"/>
        <v>1343.32</v>
      </c>
      <c r="CZ17">
        <f t="shared" si="7"/>
        <v>1002.48</v>
      </c>
      <c r="DA17">
        <f t="shared" si="8"/>
        <v>1.34</v>
      </c>
      <c r="DB17">
        <f t="shared" si="1"/>
        <v>110.27</v>
      </c>
      <c r="DC17">
        <f t="shared" si="2"/>
        <v>118.47</v>
      </c>
      <c r="DD17" t="s">
        <v>3</v>
      </c>
      <c r="DE17" t="s">
        <v>3</v>
      </c>
      <c r="DF17">
        <f t="shared" si="3"/>
        <v>0</v>
      </c>
      <c r="DG17">
        <f>ROUND(ROUND(AF17*AJ17,2)*CX17,2)</f>
        <v>0</v>
      </c>
      <c r="DH17">
        <f t="shared" si="4"/>
        <v>0</v>
      </c>
      <c r="DI17">
        <f t="shared" si="5"/>
        <v>0</v>
      </c>
      <c r="DJ17">
        <f t="shared" si="9"/>
        <v>0</v>
      </c>
      <c r="DK17">
        <v>0</v>
      </c>
      <c r="DL17" t="s">
        <v>294</v>
      </c>
      <c r="DM17">
        <v>6</v>
      </c>
      <c r="DN17" t="s">
        <v>279</v>
      </c>
      <c r="DO17">
        <v>1</v>
      </c>
    </row>
    <row r="18" spans="1:119" x14ac:dyDescent="0.25">
      <c r="A18">
        <f>ROW(Source!A32)</f>
        <v>32</v>
      </c>
      <c r="B18">
        <v>101230670</v>
      </c>
      <c r="C18">
        <v>101230988</v>
      </c>
      <c r="D18">
        <v>98920762</v>
      </c>
      <c r="E18">
        <v>1</v>
      </c>
      <c r="F18">
        <v>1</v>
      </c>
      <c r="G18">
        <v>1</v>
      </c>
      <c r="H18">
        <v>2</v>
      </c>
      <c r="I18" t="s">
        <v>316</v>
      </c>
      <c r="J18" t="s">
        <v>317</v>
      </c>
      <c r="K18" t="s">
        <v>318</v>
      </c>
      <c r="L18">
        <v>1368</v>
      </c>
      <c r="N18">
        <v>1011</v>
      </c>
      <c r="O18" t="s">
        <v>289</v>
      </c>
      <c r="P18" t="s">
        <v>289</v>
      </c>
      <c r="Q18">
        <v>1</v>
      </c>
      <c r="W18">
        <v>0</v>
      </c>
      <c r="X18">
        <v>-1556576142</v>
      </c>
      <c r="Y18">
        <f t="shared" si="0"/>
        <v>0.16</v>
      </c>
      <c r="AA18">
        <v>0</v>
      </c>
      <c r="AB18">
        <v>52.7</v>
      </c>
      <c r="AC18">
        <v>0</v>
      </c>
      <c r="AD18">
        <v>0</v>
      </c>
      <c r="AE18">
        <v>0</v>
      </c>
      <c r="AF18">
        <v>52.7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0.16</v>
      </c>
      <c r="AU18" t="s">
        <v>3</v>
      </c>
      <c r="AV18">
        <v>1</v>
      </c>
      <c r="AW18">
        <v>2</v>
      </c>
      <c r="AX18">
        <v>101231011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8.4320000000000004</v>
      </c>
      <c r="BL18">
        <v>0</v>
      </c>
      <c r="BM18">
        <v>0</v>
      </c>
      <c r="BN18">
        <v>0</v>
      </c>
      <c r="BO18">
        <v>0</v>
      </c>
      <c r="BP18">
        <v>1</v>
      </c>
      <c r="BQ18">
        <v>0</v>
      </c>
      <c r="BR18">
        <v>8.4320000000000004</v>
      </c>
      <c r="BS18">
        <v>0</v>
      </c>
      <c r="BT18">
        <v>0</v>
      </c>
      <c r="BU18">
        <v>0</v>
      </c>
      <c r="BV18">
        <v>0</v>
      </c>
      <c r="BW18">
        <v>1</v>
      </c>
      <c r="CV18">
        <v>0</v>
      </c>
      <c r="CW18">
        <f>ROUND(Y18*Source!I32*DO18,7)</f>
        <v>0</v>
      </c>
      <c r="CX18">
        <f>ROUND(Y18*Source!I32,7)</f>
        <v>0</v>
      </c>
      <c r="CY18">
        <f t="shared" si="6"/>
        <v>52.7</v>
      </c>
      <c r="CZ18">
        <f t="shared" si="7"/>
        <v>52.7</v>
      </c>
      <c r="DA18">
        <f t="shared" si="8"/>
        <v>1</v>
      </c>
      <c r="DB18">
        <f t="shared" si="1"/>
        <v>8.43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ref="DG18:DG25" si="10">ROUND(ROUND(AF18,2)*CX18,2)</f>
        <v>0</v>
      </c>
      <c r="DH18">
        <f t="shared" si="4"/>
        <v>0</v>
      </c>
      <c r="DI18">
        <f t="shared" si="5"/>
        <v>0</v>
      </c>
      <c r="DJ18">
        <f t="shared" si="9"/>
        <v>0</v>
      </c>
      <c r="DK18">
        <v>1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ROW(Source!A32)</f>
        <v>32</v>
      </c>
      <c r="B19">
        <v>101230670</v>
      </c>
      <c r="C19">
        <v>101230988</v>
      </c>
      <c r="D19">
        <v>98868233</v>
      </c>
      <c r="E19">
        <v>1</v>
      </c>
      <c r="F19">
        <v>1</v>
      </c>
      <c r="G19">
        <v>1</v>
      </c>
      <c r="H19">
        <v>3</v>
      </c>
      <c r="I19" t="s">
        <v>319</v>
      </c>
      <c r="J19" t="s">
        <v>320</v>
      </c>
      <c r="K19" t="s">
        <v>321</v>
      </c>
      <c r="L19">
        <v>1346</v>
      </c>
      <c r="N19">
        <v>1009</v>
      </c>
      <c r="O19" t="s">
        <v>54</v>
      </c>
      <c r="P19" t="s">
        <v>54</v>
      </c>
      <c r="Q19">
        <v>1</v>
      </c>
      <c r="W19">
        <v>0</v>
      </c>
      <c r="X19">
        <v>2015677106</v>
      </c>
      <c r="Y19">
        <f t="shared" si="0"/>
        <v>7.6380000000000003E-2</v>
      </c>
      <c r="AA19">
        <v>824.04</v>
      </c>
      <c r="AB19">
        <v>0</v>
      </c>
      <c r="AC19">
        <v>0</v>
      </c>
      <c r="AD19">
        <v>0</v>
      </c>
      <c r="AE19">
        <v>496.41</v>
      </c>
      <c r="AF19">
        <v>0</v>
      </c>
      <c r="AG19">
        <v>0</v>
      </c>
      <c r="AH19">
        <v>0</v>
      </c>
      <c r="AI19">
        <v>1.66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7.6380000000000003E-2</v>
      </c>
      <c r="AU19" t="s">
        <v>3</v>
      </c>
      <c r="AV19">
        <v>0</v>
      </c>
      <c r="AW19">
        <v>2</v>
      </c>
      <c r="AX19">
        <v>101231012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37.915795800000005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37.915795800000005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v>0</v>
      </c>
      <c r="CX19">
        <f>ROUND(Y19*Source!I32,7)</f>
        <v>0</v>
      </c>
      <c r="CY19">
        <f>AA19</f>
        <v>824.04</v>
      </c>
      <c r="CZ19">
        <f>AE19</f>
        <v>496.41</v>
      </c>
      <c r="DA19">
        <f>AI19</f>
        <v>1.66</v>
      </c>
      <c r="DB19">
        <f t="shared" si="1"/>
        <v>37.92</v>
      </c>
      <c r="DC19">
        <f t="shared" si="2"/>
        <v>0</v>
      </c>
      <c r="DD19" t="s">
        <v>3</v>
      </c>
      <c r="DE19" t="s">
        <v>3</v>
      </c>
      <c r="DF19">
        <f>ROUND(ROUND(AE19*AI19,2)*CX19,2)</f>
        <v>0</v>
      </c>
      <c r="DG19">
        <f t="shared" si="10"/>
        <v>0</v>
      </c>
      <c r="DH19">
        <f t="shared" si="4"/>
        <v>0</v>
      </c>
      <c r="DI19">
        <f t="shared" si="5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ROW(Source!A32)</f>
        <v>32</v>
      </c>
      <c r="B20">
        <v>101230670</v>
      </c>
      <c r="C20">
        <v>101230988</v>
      </c>
      <c r="D20">
        <v>98868441</v>
      </c>
      <c r="E20">
        <v>1</v>
      </c>
      <c r="F20">
        <v>1</v>
      </c>
      <c r="G20">
        <v>1</v>
      </c>
      <c r="H20">
        <v>3</v>
      </c>
      <c r="I20" t="s">
        <v>322</v>
      </c>
      <c r="J20" t="s">
        <v>323</v>
      </c>
      <c r="K20" t="s">
        <v>324</v>
      </c>
      <c r="L20">
        <v>1348</v>
      </c>
      <c r="N20">
        <v>1009</v>
      </c>
      <c r="O20" t="s">
        <v>57</v>
      </c>
      <c r="P20" t="s">
        <v>57</v>
      </c>
      <c r="Q20">
        <v>1000</v>
      </c>
      <c r="W20">
        <v>0</v>
      </c>
      <c r="X20">
        <v>-832307298</v>
      </c>
      <c r="Y20">
        <f t="shared" si="0"/>
        <v>1.6800000000000001E-3</v>
      </c>
      <c r="AA20">
        <v>43019.42</v>
      </c>
      <c r="AB20">
        <v>0</v>
      </c>
      <c r="AC20">
        <v>0</v>
      </c>
      <c r="AD20">
        <v>0</v>
      </c>
      <c r="AE20">
        <v>30083.51</v>
      </c>
      <c r="AF20">
        <v>0</v>
      </c>
      <c r="AG20">
        <v>0</v>
      </c>
      <c r="AH20">
        <v>0</v>
      </c>
      <c r="AI20">
        <v>1.43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1.6800000000000001E-3</v>
      </c>
      <c r="AU20" t="s">
        <v>3</v>
      </c>
      <c r="AV20">
        <v>0</v>
      </c>
      <c r="AW20">
        <v>2</v>
      </c>
      <c r="AX20">
        <v>101231013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50.5402968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50.5402968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1</v>
      </c>
      <c r="CV20">
        <v>0</v>
      </c>
      <c r="CW20">
        <v>0</v>
      </c>
      <c r="CX20">
        <f>ROUND(Y20*Source!I32,7)</f>
        <v>0</v>
      </c>
      <c r="CY20">
        <f>AA20</f>
        <v>43019.42</v>
      </c>
      <c r="CZ20">
        <f>AE20</f>
        <v>30083.51</v>
      </c>
      <c r="DA20">
        <f>AI20</f>
        <v>1.43</v>
      </c>
      <c r="DB20">
        <f t="shared" si="1"/>
        <v>50.54</v>
      </c>
      <c r="DC20">
        <f t="shared" si="2"/>
        <v>0</v>
      </c>
      <c r="DD20" t="s">
        <v>3</v>
      </c>
      <c r="DE20" t="s">
        <v>3</v>
      </c>
      <c r="DF20">
        <f>ROUND(ROUND(AE20*AI20,2)*CX20,2)</f>
        <v>0</v>
      </c>
      <c r="DG20">
        <f t="shared" si="10"/>
        <v>0</v>
      </c>
      <c r="DH20">
        <f t="shared" si="4"/>
        <v>0</v>
      </c>
      <c r="DI20">
        <f t="shared" si="5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ROW(Source!A32)</f>
        <v>32</v>
      </c>
      <c r="B21">
        <v>101230670</v>
      </c>
      <c r="C21">
        <v>101230988</v>
      </c>
      <c r="D21">
        <v>98798541</v>
      </c>
      <c r="E21">
        <v>116</v>
      </c>
      <c r="F21">
        <v>1</v>
      </c>
      <c r="G21">
        <v>1</v>
      </c>
      <c r="H21">
        <v>3</v>
      </c>
      <c r="I21" t="s">
        <v>52</v>
      </c>
      <c r="J21" t="s">
        <v>3</v>
      </c>
      <c r="K21" t="s">
        <v>53</v>
      </c>
      <c r="L21">
        <v>1346</v>
      </c>
      <c r="N21">
        <v>1009</v>
      </c>
      <c r="O21" t="s">
        <v>54</v>
      </c>
      <c r="P21" t="s">
        <v>54</v>
      </c>
      <c r="Q21">
        <v>1</v>
      </c>
      <c r="W21">
        <v>0</v>
      </c>
      <c r="X21">
        <v>-613428375</v>
      </c>
      <c r="Y21">
        <f t="shared" si="0"/>
        <v>132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 t="s">
        <v>3</v>
      </c>
      <c r="AT21">
        <v>132</v>
      </c>
      <c r="AU21" t="s">
        <v>3</v>
      </c>
      <c r="AV21">
        <v>0</v>
      </c>
      <c r="AW21">
        <v>2</v>
      </c>
      <c r="AX21">
        <v>101231014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ROUND(Y21*Source!I32,7)</f>
        <v>0</v>
      </c>
      <c r="CY21">
        <f>AA21</f>
        <v>0</v>
      </c>
      <c r="CZ21">
        <f>AE21</f>
        <v>0</v>
      </c>
      <c r="DA21">
        <f>AI21</f>
        <v>1</v>
      </c>
      <c r="DB21">
        <f t="shared" si="1"/>
        <v>0</v>
      </c>
      <c r="DC21">
        <f t="shared" si="2"/>
        <v>0</v>
      </c>
      <c r="DD21" t="s">
        <v>3</v>
      </c>
      <c r="DE21" t="s">
        <v>3</v>
      </c>
      <c r="DF21">
        <f>ROUND(ROUND(AE21,2)*CX21,2)</f>
        <v>0</v>
      </c>
      <c r="DG21">
        <f t="shared" si="10"/>
        <v>0</v>
      </c>
      <c r="DH21">
        <f t="shared" si="4"/>
        <v>0</v>
      </c>
      <c r="DI21">
        <f t="shared" si="5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ROW(Source!A32)</f>
        <v>32</v>
      </c>
      <c r="B22">
        <v>101230670</v>
      </c>
      <c r="C22">
        <v>101230988</v>
      </c>
      <c r="D22">
        <v>98798549</v>
      </c>
      <c r="E22">
        <v>116</v>
      </c>
      <c r="F22">
        <v>1</v>
      </c>
      <c r="G22">
        <v>1</v>
      </c>
      <c r="H22">
        <v>3</v>
      </c>
      <c r="I22" t="s">
        <v>55</v>
      </c>
      <c r="J22" t="s">
        <v>3</v>
      </c>
      <c r="K22" t="s">
        <v>56</v>
      </c>
      <c r="L22">
        <v>1348</v>
      </c>
      <c r="N22">
        <v>1009</v>
      </c>
      <c r="O22" t="s">
        <v>57</v>
      </c>
      <c r="P22" t="s">
        <v>57</v>
      </c>
      <c r="Q22">
        <v>1000</v>
      </c>
      <c r="W22">
        <v>0</v>
      </c>
      <c r="X22">
        <v>1194331178</v>
      </c>
      <c r="Y22">
        <f t="shared" si="0"/>
        <v>6.5799999999999999E-3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6.5799999999999999E-3</v>
      </c>
      <c r="AU22" t="s">
        <v>3</v>
      </c>
      <c r="AV22">
        <v>0</v>
      </c>
      <c r="AW22">
        <v>2</v>
      </c>
      <c r="AX22">
        <v>101231015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ROUND(Y22*Source!I32,7)</f>
        <v>0</v>
      </c>
      <c r="CY22">
        <f>AA22</f>
        <v>0</v>
      </c>
      <c r="CZ22">
        <f>AE22</f>
        <v>0</v>
      </c>
      <c r="DA22">
        <f>AI22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>ROUND(ROUND(AE22,2)*CX22,2)</f>
        <v>0</v>
      </c>
      <c r="DG22">
        <f t="shared" si="10"/>
        <v>0</v>
      </c>
      <c r="DH22">
        <f t="shared" si="4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ROW(Source!A32)</f>
        <v>32</v>
      </c>
      <c r="B23">
        <v>101230670</v>
      </c>
      <c r="C23">
        <v>101230988</v>
      </c>
      <c r="D23">
        <v>98870297</v>
      </c>
      <c r="E23">
        <v>1</v>
      </c>
      <c r="F23">
        <v>1</v>
      </c>
      <c r="G23">
        <v>1</v>
      </c>
      <c r="H23">
        <v>3</v>
      </c>
      <c r="I23" t="s">
        <v>325</v>
      </c>
      <c r="J23" t="s">
        <v>326</v>
      </c>
      <c r="K23" t="s">
        <v>327</v>
      </c>
      <c r="L23">
        <v>1339</v>
      </c>
      <c r="N23">
        <v>1007</v>
      </c>
      <c r="O23" t="s">
        <v>328</v>
      </c>
      <c r="P23" t="s">
        <v>328</v>
      </c>
      <c r="Q23">
        <v>1</v>
      </c>
      <c r="W23">
        <v>0</v>
      </c>
      <c r="X23">
        <v>593551466</v>
      </c>
      <c r="Y23">
        <f t="shared" si="0"/>
        <v>2.16</v>
      </c>
      <c r="AA23">
        <v>31.78</v>
      </c>
      <c r="AB23">
        <v>0</v>
      </c>
      <c r="AC23">
        <v>0</v>
      </c>
      <c r="AD23">
        <v>0</v>
      </c>
      <c r="AE23">
        <v>35.71</v>
      </c>
      <c r="AF23">
        <v>0</v>
      </c>
      <c r="AG23">
        <v>0</v>
      </c>
      <c r="AH23">
        <v>0</v>
      </c>
      <c r="AI23">
        <v>0.89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2.16</v>
      </c>
      <c r="AU23" t="s">
        <v>3</v>
      </c>
      <c r="AV23">
        <v>0</v>
      </c>
      <c r="AW23">
        <v>2</v>
      </c>
      <c r="AX23">
        <v>101231016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77.133600000000001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77.133600000000001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v>0</v>
      </c>
      <c r="CX23">
        <f>ROUND(Y23*Source!I32,7)</f>
        <v>0</v>
      </c>
      <c r="CY23">
        <f>AA23</f>
        <v>31.78</v>
      </c>
      <c r="CZ23">
        <f>AE23</f>
        <v>35.71</v>
      </c>
      <c r="DA23">
        <f>AI23</f>
        <v>0.89</v>
      </c>
      <c r="DB23">
        <f t="shared" si="1"/>
        <v>77.13</v>
      </c>
      <c r="DC23">
        <f t="shared" si="2"/>
        <v>0</v>
      </c>
      <c r="DD23" t="s">
        <v>3</v>
      </c>
      <c r="DE23" t="s">
        <v>3</v>
      </c>
      <c r="DF23">
        <f>ROUND(ROUND(AE23*AI23,2)*CX23,2)</f>
        <v>0</v>
      </c>
      <c r="DG23">
        <f t="shared" si="10"/>
        <v>0</v>
      </c>
      <c r="DH23">
        <f t="shared" si="4"/>
        <v>0</v>
      </c>
      <c r="DI23">
        <f t="shared" si="5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ROW(Source!A35)</f>
        <v>35</v>
      </c>
      <c r="B24">
        <v>101230670</v>
      </c>
      <c r="C24">
        <v>101231019</v>
      </c>
      <c r="D24">
        <v>98798370</v>
      </c>
      <c r="E24">
        <v>116</v>
      </c>
      <c r="F24">
        <v>1</v>
      </c>
      <c r="G24">
        <v>1</v>
      </c>
      <c r="H24">
        <v>1</v>
      </c>
      <c r="I24" t="s">
        <v>329</v>
      </c>
      <c r="J24" t="s">
        <v>3</v>
      </c>
      <c r="K24" t="s">
        <v>330</v>
      </c>
      <c r="L24">
        <v>1191</v>
      </c>
      <c r="N24">
        <v>1013</v>
      </c>
      <c r="O24" t="s">
        <v>279</v>
      </c>
      <c r="P24" t="s">
        <v>279</v>
      </c>
      <c r="Q24">
        <v>1</v>
      </c>
      <c r="W24">
        <v>0</v>
      </c>
      <c r="X24">
        <v>1903532093</v>
      </c>
      <c r="Y24">
        <f t="shared" si="0"/>
        <v>3.66</v>
      </c>
      <c r="AA24">
        <v>0</v>
      </c>
      <c r="AB24">
        <v>0</v>
      </c>
      <c r="AC24">
        <v>0</v>
      </c>
      <c r="AD24">
        <v>861.58</v>
      </c>
      <c r="AE24">
        <v>0</v>
      </c>
      <c r="AF24">
        <v>0</v>
      </c>
      <c r="AG24">
        <v>0</v>
      </c>
      <c r="AH24">
        <v>861.58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3.66</v>
      </c>
      <c r="AU24" t="s">
        <v>3</v>
      </c>
      <c r="AV24">
        <v>1</v>
      </c>
      <c r="AW24">
        <v>2</v>
      </c>
      <c r="AX24">
        <v>101231034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3153.3828000000003</v>
      </c>
      <c r="BN24">
        <v>3.66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3153.3828000000003</v>
      </c>
      <c r="BU24">
        <v>3.66</v>
      </c>
      <c r="BV24">
        <v>0</v>
      </c>
      <c r="BW24">
        <v>1</v>
      </c>
      <c r="CU24">
        <f>ROUND(AT24*Source!I35*AH24*AL24,2)</f>
        <v>280651.07</v>
      </c>
      <c r="CV24">
        <f>ROUND(Y24*Source!I35,7)</f>
        <v>325.74</v>
      </c>
      <c r="CW24">
        <v>0</v>
      </c>
      <c r="CX24">
        <f>ROUND(Y24*Source!I35,7)</f>
        <v>325.74</v>
      </c>
      <c r="CY24">
        <f>AD24</f>
        <v>861.58</v>
      </c>
      <c r="CZ24">
        <f>AH24</f>
        <v>861.58</v>
      </c>
      <c r="DA24">
        <f>AL24</f>
        <v>1</v>
      </c>
      <c r="DB24">
        <f t="shared" si="1"/>
        <v>3153.38</v>
      </c>
      <c r="DC24">
        <f t="shared" si="2"/>
        <v>0</v>
      </c>
      <c r="DD24" t="s">
        <v>3</v>
      </c>
      <c r="DE24" t="s">
        <v>3</v>
      </c>
      <c r="DF24">
        <f t="shared" ref="DF24:DF32" si="11">ROUND(ROUND(AE24,2)*CX24,2)</f>
        <v>0</v>
      </c>
      <c r="DG24">
        <f t="shared" si="10"/>
        <v>0</v>
      </c>
      <c r="DH24">
        <f t="shared" si="4"/>
        <v>0</v>
      </c>
      <c r="DI24">
        <f t="shared" si="5"/>
        <v>280651.07</v>
      </c>
      <c r="DJ24">
        <f>DI24</f>
        <v>280651.07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ROW(Source!A35)</f>
        <v>35</v>
      </c>
      <c r="B25">
        <v>101230670</v>
      </c>
      <c r="C25">
        <v>101231019</v>
      </c>
      <c r="D25">
        <v>98798528</v>
      </c>
      <c r="E25">
        <v>116</v>
      </c>
      <c r="F25">
        <v>1</v>
      </c>
      <c r="G25">
        <v>1</v>
      </c>
      <c r="H25">
        <v>1</v>
      </c>
      <c r="I25" t="s">
        <v>284</v>
      </c>
      <c r="J25" t="s">
        <v>3</v>
      </c>
      <c r="K25" t="s">
        <v>285</v>
      </c>
      <c r="L25">
        <v>1191</v>
      </c>
      <c r="N25">
        <v>1013</v>
      </c>
      <c r="O25" t="s">
        <v>279</v>
      </c>
      <c r="P25" t="s">
        <v>279</v>
      </c>
      <c r="Q25">
        <v>1</v>
      </c>
      <c r="W25">
        <v>0</v>
      </c>
      <c r="X25">
        <v>-1417349443</v>
      </c>
      <c r="Y25">
        <f t="shared" si="0"/>
        <v>5.44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5.44</v>
      </c>
      <c r="AU25" t="s">
        <v>3</v>
      </c>
      <c r="AV25">
        <v>2</v>
      </c>
      <c r="AW25">
        <v>2</v>
      </c>
      <c r="AX25">
        <v>101231035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484.16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3</v>
      </c>
      <c r="DE25" t="s">
        <v>3</v>
      </c>
      <c r="DF25">
        <f t="shared" si="11"/>
        <v>0</v>
      </c>
      <c r="DG25">
        <f t="shared" si="10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ROW(Source!A35)</f>
        <v>35</v>
      </c>
      <c r="B26">
        <v>101230670</v>
      </c>
      <c r="C26">
        <v>101231019</v>
      </c>
      <c r="D26">
        <v>98919449</v>
      </c>
      <c r="E26">
        <v>1</v>
      </c>
      <c r="F26">
        <v>1</v>
      </c>
      <c r="G26">
        <v>1</v>
      </c>
      <c r="H26">
        <v>2</v>
      </c>
      <c r="I26" t="s">
        <v>291</v>
      </c>
      <c r="J26" t="s">
        <v>292</v>
      </c>
      <c r="K26" t="s">
        <v>293</v>
      </c>
      <c r="L26">
        <v>1368</v>
      </c>
      <c r="N26">
        <v>1011</v>
      </c>
      <c r="O26" t="s">
        <v>289</v>
      </c>
      <c r="P26" t="s">
        <v>289</v>
      </c>
      <c r="Q26">
        <v>1</v>
      </c>
      <c r="W26">
        <v>0</v>
      </c>
      <c r="X26">
        <v>985361310</v>
      </c>
      <c r="Y26">
        <f t="shared" si="0"/>
        <v>1.42</v>
      </c>
      <c r="AA26">
        <v>0</v>
      </c>
      <c r="AB26">
        <v>11413.32</v>
      </c>
      <c r="AC26">
        <v>2153.96</v>
      </c>
      <c r="AD26">
        <v>0</v>
      </c>
      <c r="AE26">
        <v>0</v>
      </c>
      <c r="AF26">
        <v>9355.18</v>
      </c>
      <c r="AG26">
        <v>2153.96</v>
      </c>
      <c r="AH26">
        <v>0</v>
      </c>
      <c r="AI26">
        <v>1</v>
      </c>
      <c r="AJ26">
        <v>1.22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1.42</v>
      </c>
      <c r="AU26" t="s">
        <v>3</v>
      </c>
      <c r="AV26">
        <v>1</v>
      </c>
      <c r="AW26">
        <v>2</v>
      </c>
      <c r="AX26">
        <v>101231036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13284.355599999999</v>
      </c>
      <c r="BL26">
        <v>3058.6232</v>
      </c>
      <c r="BM26">
        <v>0</v>
      </c>
      <c r="BN26">
        <v>0</v>
      </c>
      <c r="BO26">
        <v>2.84</v>
      </c>
      <c r="BP26">
        <v>1</v>
      </c>
      <c r="BQ26">
        <v>0</v>
      </c>
      <c r="BR26">
        <v>13284.355599999999</v>
      </c>
      <c r="BS26">
        <v>3058.6232</v>
      </c>
      <c r="BT26">
        <v>0</v>
      </c>
      <c r="BU26">
        <v>0</v>
      </c>
      <c r="BV26">
        <v>2.84</v>
      </c>
      <c r="BW26">
        <v>1</v>
      </c>
      <c r="CV26">
        <v>0</v>
      </c>
      <c r="CW26">
        <f>ROUND(Y26*Source!I35*DO26,7)</f>
        <v>252.76</v>
      </c>
      <c r="CX26">
        <f>ROUND(Y26*Source!I35,7)</f>
        <v>126.38</v>
      </c>
      <c r="CY26">
        <f t="shared" ref="CY26:CY32" si="12">AB26</f>
        <v>11413.32</v>
      </c>
      <c r="CZ26">
        <f t="shared" ref="CZ26:CZ32" si="13">AF26</f>
        <v>9355.18</v>
      </c>
      <c r="DA26">
        <f t="shared" ref="DA26:DA32" si="14">AJ26</f>
        <v>1.22</v>
      </c>
      <c r="DB26">
        <f t="shared" si="1"/>
        <v>13284.36</v>
      </c>
      <c r="DC26">
        <f t="shared" si="2"/>
        <v>3058.62</v>
      </c>
      <c r="DD26" t="s">
        <v>3</v>
      </c>
      <c r="DE26" t="s">
        <v>3</v>
      </c>
      <c r="DF26">
        <f t="shared" si="11"/>
        <v>0</v>
      </c>
      <c r="DG26">
        <f>ROUND(ROUND(AF26*AJ26,2)*CX26,2)</f>
        <v>1442415.38</v>
      </c>
      <c r="DH26">
        <f t="shared" si="4"/>
        <v>272217.46000000002</v>
      </c>
      <c r="DI26">
        <f t="shared" si="5"/>
        <v>0</v>
      </c>
      <c r="DJ26">
        <f t="shared" ref="DJ26:DJ32" si="15">DG26+DH26</f>
        <v>1714632.8399999999</v>
      </c>
      <c r="DK26">
        <v>0</v>
      </c>
      <c r="DL26" t="s">
        <v>294</v>
      </c>
      <c r="DM26">
        <v>6</v>
      </c>
      <c r="DN26" t="s">
        <v>279</v>
      </c>
      <c r="DO26">
        <v>2</v>
      </c>
    </row>
    <row r="27" spans="1:119" x14ac:dyDescent="0.25">
      <c r="A27">
        <f>ROW(Source!A35)</f>
        <v>35</v>
      </c>
      <c r="B27">
        <v>101230670</v>
      </c>
      <c r="C27">
        <v>101231019</v>
      </c>
      <c r="D27">
        <v>98919518</v>
      </c>
      <c r="E27">
        <v>1</v>
      </c>
      <c r="F27">
        <v>1</v>
      </c>
      <c r="G27">
        <v>1</v>
      </c>
      <c r="H27">
        <v>2</v>
      </c>
      <c r="I27" t="s">
        <v>300</v>
      </c>
      <c r="J27" t="s">
        <v>301</v>
      </c>
      <c r="K27" t="s">
        <v>302</v>
      </c>
      <c r="L27">
        <v>1368</v>
      </c>
      <c r="N27">
        <v>1011</v>
      </c>
      <c r="O27" t="s">
        <v>289</v>
      </c>
      <c r="P27" t="s">
        <v>289</v>
      </c>
      <c r="Q27">
        <v>1</v>
      </c>
      <c r="W27">
        <v>0</v>
      </c>
      <c r="X27">
        <v>850633116</v>
      </c>
      <c r="Y27">
        <f t="shared" si="0"/>
        <v>0.06</v>
      </c>
      <c r="AA27">
        <v>0</v>
      </c>
      <c r="AB27">
        <v>1595.2</v>
      </c>
      <c r="AC27">
        <v>1076.98</v>
      </c>
      <c r="AD27">
        <v>0</v>
      </c>
      <c r="AE27">
        <v>0</v>
      </c>
      <c r="AF27">
        <v>1595.2</v>
      </c>
      <c r="AG27">
        <v>1076.98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0.06</v>
      </c>
      <c r="AU27" t="s">
        <v>3</v>
      </c>
      <c r="AV27">
        <v>1</v>
      </c>
      <c r="AW27">
        <v>2</v>
      </c>
      <c r="AX27">
        <v>101231037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95.712000000000003</v>
      </c>
      <c r="BL27">
        <v>64.618799999999993</v>
      </c>
      <c r="BM27">
        <v>0</v>
      </c>
      <c r="BN27">
        <v>0</v>
      </c>
      <c r="BO27">
        <v>0.06</v>
      </c>
      <c r="BP27">
        <v>1</v>
      </c>
      <c r="BQ27">
        <v>0</v>
      </c>
      <c r="BR27">
        <v>95.712000000000003</v>
      </c>
      <c r="BS27">
        <v>64.618799999999993</v>
      </c>
      <c r="BT27">
        <v>0</v>
      </c>
      <c r="BU27">
        <v>0</v>
      </c>
      <c r="BV27">
        <v>0.06</v>
      </c>
      <c r="BW27">
        <v>1</v>
      </c>
      <c r="CV27">
        <v>0</v>
      </c>
      <c r="CW27">
        <f>ROUND(Y27*Source!I35*DO27,7)</f>
        <v>5.34</v>
      </c>
      <c r="CX27">
        <f>ROUND(Y27*Source!I35,7)</f>
        <v>5.34</v>
      </c>
      <c r="CY27">
        <f t="shared" si="12"/>
        <v>1595.2</v>
      </c>
      <c r="CZ27">
        <f t="shared" si="13"/>
        <v>1595.2</v>
      </c>
      <c r="DA27">
        <f t="shared" si="14"/>
        <v>1</v>
      </c>
      <c r="DB27">
        <f t="shared" si="1"/>
        <v>95.71</v>
      </c>
      <c r="DC27">
        <f t="shared" si="2"/>
        <v>64.62</v>
      </c>
      <c r="DD27" t="s">
        <v>3</v>
      </c>
      <c r="DE27" t="s">
        <v>3</v>
      </c>
      <c r="DF27">
        <f t="shared" si="11"/>
        <v>0</v>
      </c>
      <c r="DG27">
        <f>ROUND(ROUND(AF27,2)*CX27,2)</f>
        <v>8518.3700000000008</v>
      </c>
      <c r="DH27">
        <f t="shared" si="4"/>
        <v>5751.07</v>
      </c>
      <c r="DI27">
        <f t="shared" si="5"/>
        <v>0</v>
      </c>
      <c r="DJ27">
        <f t="shared" si="15"/>
        <v>14269.44</v>
      </c>
      <c r="DK27">
        <v>1</v>
      </c>
      <c r="DL27" t="s">
        <v>294</v>
      </c>
      <c r="DM27">
        <v>6</v>
      </c>
      <c r="DN27" t="s">
        <v>279</v>
      </c>
      <c r="DO27">
        <v>1</v>
      </c>
    </row>
    <row r="28" spans="1:119" x14ac:dyDescent="0.25">
      <c r="A28">
        <f>ROW(Source!A35)</f>
        <v>35</v>
      </c>
      <c r="B28">
        <v>101230670</v>
      </c>
      <c r="C28">
        <v>101231019</v>
      </c>
      <c r="D28">
        <v>98919789</v>
      </c>
      <c r="E28">
        <v>1</v>
      </c>
      <c r="F28">
        <v>1</v>
      </c>
      <c r="G28">
        <v>1</v>
      </c>
      <c r="H28">
        <v>2</v>
      </c>
      <c r="I28" t="s">
        <v>303</v>
      </c>
      <c r="J28" t="s">
        <v>304</v>
      </c>
      <c r="K28" t="s">
        <v>305</v>
      </c>
      <c r="L28">
        <v>1368</v>
      </c>
      <c r="N28">
        <v>1011</v>
      </c>
      <c r="O28" t="s">
        <v>289</v>
      </c>
      <c r="P28" t="s">
        <v>289</v>
      </c>
      <c r="Q28">
        <v>1</v>
      </c>
      <c r="W28">
        <v>0</v>
      </c>
      <c r="X28">
        <v>486323039</v>
      </c>
      <c r="Y28">
        <f t="shared" si="0"/>
        <v>1.42</v>
      </c>
      <c r="AA28">
        <v>0</v>
      </c>
      <c r="AB28">
        <v>1780.32</v>
      </c>
      <c r="AC28">
        <v>921.41</v>
      </c>
      <c r="AD28">
        <v>0</v>
      </c>
      <c r="AE28">
        <v>0</v>
      </c>
      <c r="AF28">
        <v>1459.28</v>
      </c>
      <c r="AG28">
        <v>921.41</v>
      </c>
      <c r="AH28">
        <v>0</v>
      </c>
      <c r="AI28">
        <v>1</v>
      </c>
      <c r="AJ28">
        <v>1.22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1.42</v>
      </c>
      <c r="AU28" t="s">
        <v>3</v>
      </c>
      <c r="AV28">
        <v>1</v>
      </c>
      <c r="AW28">
        <v>2</v>
      </c>
      <c r="AX28">
        <v>101231038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2072.1776</v>
      </c>
      <c r="BL28">
        <v>1308.4022</v>
      </c>
      <c r="BM28">
        <v>0</v>
      </c>
      <c r="BN28">
        <v>0</v>
      </c>
      <c r="BO28">
        <v>1.42</v>
      </c>
      <c r="BP28">
        <v>1</v>
      </c>
      <c r="BQ28">
        <v>0</v>
      </c>
      <c r="BR28">
        <v>2072.1776</v>
      </c>
      <c r="BS28">
        <v>1308.4022</v>
      </c>
      <c r="BT28">
        <v>0</v>
      </c>
      <c r="BU28">
        <v>0</v>
      </c>
      <c r="BV28">
        <v>1.42</v>
      </c>
      <c r="BW28">
        <v>1</v>
      </c>
      <c r="CV28">
        <v>0</v>
      </c>
      <c r="CW28">
        <f>ROUND(Y28*Source!I35*DO28,7)</f>
        <v>126.38</v>
      </c>
      <c r="CX28">
        <f>ROUND(Y28*Source!I35,7)</f>
        <v>126.38</v>
      </c>
      <c r="CY28">
        <f t="shared" si="12"/>
        <v>1780.32</v>
      </c>
      <c r="CZ28">
        <f t="shared" si="13"/>
        <v>1459.28</v>
      </c>
      <c r="DA28">
        <f t="shared" si="14"/>
        <v>1.22</v>
      </c>
      <c r="DB28">
        <f t="shared" si="1"/>
        <v>2072.1799999999998</v>
      </c>
      <c r="DC28">
        <f t="shared" si="2"/>
        <v>1308.4000000000001</v>
      </c>
      <c r="DD28" t="s">
        <v>3</v>
      </c>
      <c r="DE28" t="s">
        <v>3</v>
      </c>
      <c r="DF28">
        <f t="shared" si="11"/>
        <v>0</v>
      </c>
      <c r="DG28">
        <f>ROUND(ROUND(AF28*AJ28,2)*CX28,2)</f>
        <v>224996.84</v>
      </c>
      <c r="DH28">
        <f t="shared" si="4"/>
        <v>116447.8</v>
      </c>
      <c r="DI28">
        <f t="shared" si="5"/>
        <v>0</v>
      </c>
      <c r="DJ28">
        <f t="shared" si="15"/>
        <v>341444.64</v>
      </c>
      <c r="DK28">
        <v>0</v>
      </c>
      <c r="DL28" t="s">
        <v>290</v>
      </c>
      <c r="DM28">
        <v>5</v>
      </c>
      <c r="DN28" t="s">
        <v>279</v>
      </c>
      <c r="DO28">
        <v>1</v>
      </c>
    </row>
    <row r="29" spans="1:119" x14ac:dyDescent="0.25">
      <c r="A29">
        <f>ROW(Source!A35)</f>
        <v>35</v>
      </c>
      <c r="B29">
        <v>101230670</v>
      </c>
      <c r="C29">
        <v>101231019</v>
      </c>
      <c r="D29">
        <v>98920163</v>
      </c>
      <c r="E29">
        <v>1</v>
      </c>
      <c r="F29">
        <v>1</v>
      </c>
      <c r="G29">
        <v>1</v>
      </c>
      <c r="H29">
        <v>2</v>
      </c>
      <c r="I29" t="s">
        <v>331</v>
      </c>
      <c r="J29" t="s">
        <v>332</v>
      </c>
      <c r="K29" t="s">
        <v>333</v>
      </c>
      <c r="L29">
        <v>1368</v>
      </c>
      <c r="N29">
        <v>1011</v>
      </c>
      <c r="O29" t="s">
        <v>289</v>
      </c>
      <c r="P29" t="s">
        <v>289</v>
      </c>
      <c r="Q29">
        <v>1</v>
      </c>
      <c r="W29">
        <v>0</v>
      </c>
      <c r="X29">
        <v>-115861638</v>
      </c>
      <c r="Y29">
        <f t="shared" si="0"/>
        <v>0.42</v>
      </c>
      <c r="AA29">
        <v>0</v>
      </c>
      <c r="AB29">
        <v>2621.2199999999998</v>
      </c>
      <c r="AC29">
        <v>1148.77</v>
      </c>
      <c r="AD29">
        <v>0</v>
      </c>
      <c r="AE29">
        <v>0</v>
      </c>
      <c r="AF29">
        <v>2279.3200000000002</v>
      </c>
      <c r="AG29">
        <v>1148.77</v>
      </c>
      <c r="AH29">
        <v>0</v>
      </c>
      <c r="AI29">
        <v>1</v>
      </c>
      <c r="AJ29">
        <v>1.1499999999999999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0.42</v>
      </c>
      <c r="AU29" t="s">
        <v>3</v>
      </c>
      <c r="AV29">
        <v>1</v>
      </c>
      <c r="AW29">
        <v>2</v>
      </c>
      <c r="AX29">
        <v>101231039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957.31439999999998</v>
      </c>
      <c r="BL29">
        <v>482.48339999999996</v>
      </c>
      <c r="BM29">
        <v>0</v>
      </c>
      <c r="BN29">
        <v>0</v>
      </c>
      <c r="BO29">
        <v>0.42</v>
      </c>
      <c r="BP29">
        <v>1</v>
      </c>
      <c r="BQ29">
        <v>0</v>
      </c>
      <c r="BR29">
        <v>957.31439999999998</v>
      </c>
      <c r="BS29">
        <v>482.48339999999996</v>
      </c>
      <c r="BT29">
        <v>0</v>
      </c>
      <c r="BU29">
        <v>0</v>
      </c>
      <c r="BV29">
        <v>0.42</v>
      </c>
      <c r="BW29">
        <v>1</v>
      </c>
      <c r="CV29">
        <v>0</v>
      </c>
      <c r="CW29">
        <f>ROUND(Y29*Source!I35*DO29,7)</f>
        <v>37.380000000000003</v>
      </c>
      <c r="CX29">
        <f>ROUND(Y29*Source!I35,7)</f>
        <v>37.380000000000003</v>
      </c>
      <c r="CY29">
        <f t="shared" si="12"/>
        <v>2621.2199999999998</v>
      </c>
      <c r="CZ29">
        <f t="shared" si="13"/>
        <v>2279.3200000000002</v>
      </c>
      <c r="DA29">
        <f t="shared" si="14"/>
        <v>1.1499999999999999</v>
      </c>
      <c r="DB29">
        <f t="shared" si="1"/>
        <v>957.31</v>
      </c>
      <c r="DC29">
        <f t="shared" si="2"/>
        <v>482.48</v>
      </c>
      <c r="DD29" t="s">
        <v>3</v>
      </c>
      <c r="DE29" t="s">
        <v>3</v>
      </c>
      <c r="DF29">
        <f t="shared" si="11"/>
        <v>0</v>
      </c>
      <c r="DG29">
        <f>ROUND(ROUND(AF29*AJ29,2)*CX29,2)</f>
        <v>97981.2</v>
      </c>
      <c r="DH29">
        <f t="shared" si="4"/>
        <v>42941.02</v>
      </c>
      <c r="DI29">
        <f t="shared" si="5"/>
        <v>0</v>
      </c>
      <c r="DJ29">
        <f t="shared" si="15"/>
        <v>140922.22</v>
      </c>
      <c r="DK29">
        <v>0</v>
      </c>
      <c r="DL29" t="s">
        <v>334</v>
      </c>
      <c r="DM29">
        <v>7</v>
      </c>
      <c r="DN29" t="s">
        <v>279</v>
      </c>
      <c r="DO29">
        <v>1</v>
      </c>
    </row>
    <row r="30" spans="1:119" x14ac:dyDescent="0.25">
      <c r="A30">
        <f>ROW(Source!A35)</f>
        <v>35</v>
      </c>
      <c r="B30">
        <v>101230670</v>
      </c>
      <c r="C30">
        <v>101231019</v>
      </c>
      <c r="D30">
        <v>98920380</v>
      </c>
      <c r="E30">
        <v>1</v>
      </c>
      <c r="F30">
        <v>1</v>
      </c>
      <c r="G30">
        <v>1</v>
      </c>
      <c r="H30">
        <v>2</v>
      </c>
      <c r="I30" t="s">
        <v>309</v>
      </c>
      <c r="J30" t="s">
        <v>310</v>
      </c>
      <c r="K30" t="s">
        <v>311</v>
      </c>
      <c r="L30">
        <v>1368</v>
      </c>
      <c r="N30">
        <v>1011</v>
      </c>
      <c r="O30" t="s">
        <v>289</v>
      </c>
      <c r="P30" t="s">
        <v>289</v>
      </c>
      <c r="Q30">
        <v>1</v>
      </c>
      <c r="W30">
        <v>0</v>
      </c>
      <c r="X30">
        <v>661348875</v>
      </c>
      <c r="Y30">
        <f t="shared" si="0"/>
        <v>0.39</v>
      </c>
      <c r="AA30">
        <v>0</v>
      </c>
      <c r="AB30">
        <v>1399.7</v>
      </c>
      <c r="AC30">
        <v>801.75</v>
      </c>
      <c r="AD30">
        <v>0</v>
      </c>
      <c r="AE30">
        <v>0</v>
      </c>
      <c r="AF30">
        <v>1399.7</v>
      </c>
      <c r="AG30">
        <v>801.75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0.39</v>
      </c>
      <c r="AU30" t="s">
        <v>3</v>
      </c>
      <c r="AV30">
        <v>1</v>
      </c>
      <c r="AW30">
        <v>2</v>
      </c>
      <c r="AX30">
        <v>101231040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545.88300000000004</v>
      </c>
      <c r="BL30">
        <v>312.6825</v>
      </c>
      <c r="BM30">
        <v>0</v>
      </c>
      <c r="BN30">
        <v>0</v>
      </c>
      <c r="BO30">
        <v>0.39</v>
      </c>
      <c r="BP30">
        <v>1</v>
      </c>
      <c r="BQ30">
        <v>0</v>
      </c>
      <c r="BR30">
        <v>545.88300000000004</v>
      </c>
      <c r="BS30">
        <v>312.6825</v>
      </c>
      <c r="BT30">
        <v>0</v>
      </c>
      <c r="BU30">
        <v>0</v>
      </c>
      <c r="BV30">
        <v>0.39</v>
      </c>
      <c r="BW30">
        <v>1</v>
      </c>
      <c r="CV30">
        <v>0</v>
      </c>
      <c r="CW30">
        <f>ROUND(Y30*Source!I35*DO30,7)</f>
        <v>34.71</v>
      </c>
      <c r="CX30">
        <f>ROUND(Y30*Source!I35,7)</f>
        <v>34.71</v>
      </c>
      <c r="CY30">
        <f t="shared" si="12"/>
        <v>1399.7</v>
      </c>
      <c r="CZ30">
        <f t="shared" si="13"/>
        <v>1399.7</v>
      </c>
      <c r="DA30">
        <f t="shared" si="14"/>
        <v>1</v>
      </c>
      <c r="DB30">
        <f t="shared" si="1"/>
        <v>545.88</v>
      </c>
      <c r="DC30">
        <f t="shared" si="2"/>
        <v>312.68</v>
      </c>
      <c r="DD30" t="s">
        <v>3</v>
      </c>
      <c r="DE30" t="s">
        <v>3</v>
      </c>
      <c r="DF30">
        <f t="shared" si="11"/>
        <v>0</v>
      </c>
      <c r="DG30">
        <f>ROUND(ROUND(AF30,2)*CX30,2)</f>
        <v>48583.59</v>
      </c>
      <c r="DH30">
        <f t="shared" si="4"/>
        <v>27828.74</v>
      </c>
      <c r="DI30">
        <f t="shared" si="5"/>
        <v>0</v>
      </c>
      <c r="DJ30">
        <f t="shared" si="15"/>
        <v>76412.33</v>
      </c>
      <c r="DK30">
        <v>1</v>
      </c>
      <c r="DL30" t="s">
        <v>312</v>
      </c>
      <c r="DM30">
        <v>4</v>
      </c>
      <c r="DN30" t="s">
        <v>279</v>
      </c>
      <c r="DO30">
        <v>1</v>
      </c>
    </row>
    <row r="31" spans="1:119" x14ac:dyDescent="0.25">
      <c r="A31">
        <f>ROW(Source!A35)</f>
        <v>35</v>
      </c>
      <c r="B31">
        <v>101230670</v>
      </c>
      <c r="C31">
        <v>101231019</v>
      </c>
      <c r="D31">
        <v>98920648</v>
      </c>
      <c r="E31">
        <v>1</v>
      </c>
      <c r="F31">
        <v>1</v>
      </c>
      <c r="G31">
        <v>1</v>
      </c>
      <c r="H31">
        <v>2</v>
      </c>
      <c r="I31" t="s">
        <v>313</v>
      </c>
      <c r="J31" t="s">
        <v>314</v>
      </c>
      <c r="K31" t="s">
        <v>315</v>
      </c>
      <c r="L31">
        <v>1368</v>
      </c>
      <c r="N31">
        <v>1011</v>
      </c>
      <c r="O31" t="s">
        <v>289</v>
      </c>
      <c r="P31" t="s">
        <v>289</v>
      </c>
      <c r="Q31">
        <v>1</v>
      </c>
      <c r="W31">
        <v>0</v>
      </c>
      <c r="X31">
        <v>-32216425</v>
      </c>
      <c r="Y31">
        <f t="shared" si="0"/>
        <v>0.31</v>
      </c>
      <c r="AA31">
        <v>0</v>
      </c>
      <c r="AB31">
        <v>1343.32</v>
      </c>
      <c r="AC31">
        <v>1076.98</v>
      </c>
      <c r="AD31">
        <v>0</v>
      </c>
      <c r="AE31">
        <v>0</v>
      </c>
      <c r="AF31">
        <v>1002.48</v>
      </c>
      <c r="AG31">
        <v>1076.98</v>
      </c>
      <c r="AH31">
        <v>0</v>
      </c>
      <c r="AI31">
        <v>1</v>
      </c>
      <c r="AJ31">
        <v>1.34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0.31</v>
      </c>
      <c r="AU31" t="s">
        <v>3</v>
      </c>
      <c r="AV31">
        <v>1</v>
      </c>
      <c r="AW31">
        <v>2</v>
      </c>
      <c r="AX31">
        <v>101231041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310.7688</v>
      </c>
      <c r="BL31">
        <v>333.86380000000003</v>
      </c>
      <c r="BM31">
        <v>0</v>
      </c>
      <c r="BN31">
        <v>0</v>
      </c>
      <c r="BO31">
        <v>0.31</v>
      </c>
      <c r="BP31">
        <v>1</v>
      </c>
      <c r="BQ31">
        <v>0</v>
      </c>
      <c r="BR31">
        <v>310.7688</v>
      </c>
      <c r="BS31">
        <v>333.86380000000003</v>
      </c>
      <c r="BT31">
        <v>0</v>
      </c>
      <c r="BU31">
        <v>0</v>
      </c>
      <c r="BV31">
        <v>0.31</v>
      </c>
      <c r="BW31">
        <v>1</v>
      </c>
      <c r="CV31">
        <v>0</v>
      </c>
      <c r="CW31">
        <f>ROUND(Y31*Source!I35*DO31,7)</f>
        <v>27.59</v>
      </c>
      <c r="CX31">
        <f>ROUND(Y31*Source!I35,7)</f>
        <v>27.59</v>
      </c>
      <c r="CY31">
        <f t="shared" si="12"/>
        <v>1343.32</v>
      </c>
      <c r="CZ31">
        <f t="shared" si="13"/>
        <v>1002.48</v>
      </c>
      <c r="DA31">
        <f t="shared" si="14"/>
        <v>1.34</v>
      </c>
      <c r="DB31">
        <f t="shared" si="1"/>
        <v>310.77</v>
      </c>
      <c r="DC31">
        <f t="shared" si="2"/>
        <v>333.86</v>
      </c>
      <c r="DD31" t="s">
        <v>3</v>
      </c>
      <c r="DE31" t="s">
        <v>3</v>
      </c>
      <c r="DF31">
        <f t="shared" si="11"/>
        <v>0</v>
      </c>
      <c r="DG31">
        <f>ROUND(ROUND(AF31*AJ31,2)*CX31,2)</f>
        <v>37062.199999999997</v>
      </c>
      <c r="DH31">
        <f t="shared" si="4"/>
        <v>29713.88</v>
      </c>
      <c r="DI31">
        <f t="shared" si="5"/>
        <v>0</v>
      </c>
      <c r="DJ31">
        <f t="shared" si="15"/>
        <v>66776.08</v>
      </c>
      <c r="DK31">
        <v>0</v>
      </c>
      <c r="DL31" t="s">
        <v>294</v>
      </c>
      <c r="DM31">
        <v>6</v>
      </c>
      <c r="DN31" t="s">
        <v>279</v>
      </c>
      <c r="DO31">
        <v>1</v>
      </c>
    </row>
    <row r="32" spans="1:119" x14ac:dyDescent="0.25">
      <c r="A32">
        <f>ROW(Source!A35)</f>
        <v>35</v>
      </c>
      <c r="B32">
        <v>101230670</v>
      </c>
      <c r="C32">
        <v>101231019</v>
      </c>
      <c r="D32">
        <v>98920762</v>
      </c>
      <c r="E32">
        <v>1</v>
      </c>
      <c r="F32">
        <v>1</v>
      </c>
      <c r="G32">
        <v>1</v>
      </c>
      <c r="H32">
        <v>2</v>
      </c>
      <c r="I32" t="s">
        <v>316</v>
      </c>
      <c r="J32" t="s">
        <v>317</v>
      </c>
      <c r="K32" t="s">
        <v>318</v>
      </c>
      <c r="L32">
        <v>1368</v>
      </c>
      <c r="N32">
        <v>1011</v>
      </c>
      <c r="O32" t="s">
        <v>289</v>
      </c>
      <c r="P32" t="s">
        <v>289</v>
      </c>
      <c r="Q32">
        <v>1</v>
      </c>
      <c r="W32">
        <v>0</v>
      </c>
      <c r="X32">
        <v>-1556576142</v>
      </c>
      <c r="Y32">
        <f t="shared" si="0"/>
        <v>0.39</v>
      </c>
      <c r="AA32">
        <v>0</v>
      </c>
      <c r="AB32">
        <v>52.7</v>
      </c>
      <c r="AC32">
        <v>0</v>
      </c>
      <c r="AD32">
        <v>0</v>
      </c>
      <c r="AE32">
        <v>0</v>
      </c>
      <c r="AF32">
        <v>52.7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0.39</v>
      </c>
      <c r="AU32" t="s">
        <v>3</v>
      </c>
      <c r="AV32">
        <v>1</v>
      </c>
      <c r="AW32">
        <v>2</v>
      </c>
      <c r="AX32">
        <v>101231042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20.553000000000001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0</v>
      </c>
      <c r="BR32">
        <v>20.553000000000001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f>ROUND(Y32*Source!I35*DO32,7)</f>
        <v>0</v>
      </c>
      <c r="CX32">
        <f>ROUND(Y32*Source!I35,7)</f>
        <v>34.71</v>
      </c>
      <c r="CY32">
        <f t="shared" si="12"/>
        <v>52.7</v>
      </c>
      <c r="CZ32">
        <f t="shared" si="13"/>
        <v>52.7</v>
      </c>
      <c r="DA32">
        <f t="shared" si="14"/>
        <v>1</v>
      </c>
      <c r="DB32">
        <f t="shared" si="1"/>
        <v>20.55</v>
      </c>
      <c r="DC32">
        <f t="shared" si="2"/>
        <v>0</v>
      </c>
      <c r="DD32" t="s">
        <v>3</v>
      </c>
      <c r="DE32" t="s">
        <v>3</v>
      </c>
      <c r="DF32">
        <f t="shared" si="11"/>
        <v>0</v>
      </c>
      <c r="DG32">
        <f t="shared" ref="DG32:DG38" si="16">ROUND(ROUND(AF32,2)*CX32,2)</f>
        <v>1829.22</v>
      </c>
      <c r="DH32">
        <f t="shared" si="4"/>
        <v>0</v>
      </c>
      <c r="DI32">
        <f t="shared" si="5"/>
        <v>0</v>
      </c>
      <c r="DJ32">
        <f t="shared" si="15"/>
        <v>1829.22</v>
      </c>
      <c r="DK32">
        <v>1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ROW(Source!A35)</f>
        <v>35</v>
      </c>
      <c r="B33">
        <v>101230670</v>
      </c>
      <c r="C33">
        <v>101231019</v>
      </c>
      <c r="D33">
        <v>98868233</v>
      </c>
      <c r="E33">
        <v>1</v>
      </c>
      <c r="F33">
        <v>1</v>
      </c>
      <c r="G33">
        <v>1</v>
      </c>
      <c r="H33">
        <v>3</v>
      </c>
      <c r="I33" t="s">
        <v>319</v>
      </c>
      <c r="J33" t="s">
        <v>320</v>
      </c>
      <c r="K33" t="s">
        <v>321</v>
      </c>
      <c r="L33">
        <v>1346</v>
      </c>
      <c r="N33">
        <v>1009</v>
      </c>
      <c r="O33" t="s">
        <v>54</v>
      </c>
      <c r="P33" t="s">
        <v>54</v>
      </c>
      <c r="Q33">
        <v>1</v>
      </c>
      <c r="W33">
        <v>0</v>
      </c>
      <c r="X33">
        <v>2015677106</v>
      </c>
      <c r="Y33">
        <f t="shared" ref="Y33:Y64" si="17">AT33</f>
        <v>6.7000000000000004E-2</v>
      </c>
      <c r="AA33">
        <v>824.04</v>
      </c>
      <c r="AB33">
        <v>0</v>
      </c>
      <c r="AC33">
        <v>0</v>
      </c>
      <c r="AD33">
        <v>0</v>
      </c>
      <c r="AE33">
        <v>496.41</v>
      </c>
      <c r="AF33">
        <v>0</v>
      </c>
      <c r="AG33">
        <v>0</v>
      </c>
      <c r="AH33">
        <v>0</v>
      </c>
      <c r="AI33">
        <v>1.66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6.7000000000000004E-2</v>
      </c>
      <c r="AU33" t="s">
        <v>3</v>
      </c>
      <c r="AV33">
        <v>0</v>
      </c>
      <c r="AW33">
        <v>2</v>
      </c>
      <c r="AX33">
        <v>101231043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33.25947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33.25947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v>0</v>
      </c>
      <c r="CX33">
        <f>ROUND(Y33*Source!I35,7)</f>
        <v>5.9630000000000001</v>
      </c>
      <c r="CY33">
        <f>AA33</f>
        <v>824.04</v>
      </c>
      <c r="CZ33">
        <f>AE33</f>
        <v>496.41</v>
      </c>
      <c r="DA33">
        <f>AI33</f>
        <v>1.66</v>
      </c>
      <c r="DB33">
        <f t="shared" ref="DB33:DB64" si="18">ROUND(ROUND(AT33*CZ33,2),6)</f>
        <v>33.26</v>
      </c>
      <c r="DC33">
        <f t="shared" ref="DC33:DC64" si="19">ROUND(ROUND(AT33*AG33,2),6)</f>
        <v>0</v>
      </c>
      <c r="DD33" t="s">
        <v>3</v>
      </c>
      <c r="DE33" t="s">
        <v>3</v>
      </c>
      <c r="DF33">
        <f>ROUND(ROUND(AE33*AI33,2)*CX33,2)</f>
        <v>4913.75</v>
      </c>
      <c r="DG33">
        <f t="shared" si="16"/>
        <v>0</v>
      </c>
      <c r="DH33">
        <f t="shared" ref="DH33:DH64" si="20">ROUND(ROUND(AG33,2)*CX33,2)</f>
        <v>0</v>
      </c>
      <c r="DI33">
        <f t="shared" ref="DI33:DI64" si="21">ROUND(ROUND(AH33,2)*CX33,2)</f>
        <v>0</v>
      </c>
      <c r="DJ33">
        <f>DF33</f>
        <v>4913.75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ROW(Source!A35)</f>
        <v>35</v>
      </c>
      <c r="B34">
        <v>101230670</v>
      </c>
      <c r="C34">
        <v>101231019</v>
      </c>
      <c r="D34">
        <v>98868441</v>
      </c>
      <c r="E34">
        <v>1</v>
      </c>
      <c r="F34">
        <v>1</v>
      </c>
      <c r="G34">
        <v>1</v>
      </c>
      <c r="H34">
        <v>3</v>
      </c>
      <c r="I34" t="s">
        <v>322</v>
      </c>
      <c r="J34" t="s">
        <v>323</v>
      </c>
      <c r="K34" t="s">
        <v>324</v>
      </c>
      <c r="L34">
        <v>1348</v>
      </c>
      <c r="N34">
        <v>1009</v>
      </c>
      <c r="O34" t="s">
        <v>57</v>
      </c>
      <c r="P34" t="s">
        <v>57</v>
      </c>
      <c r="Q34">
        <v>1000</v>
      </c>
      <c r="W34">
        <v>0</v>
      </c>
      <c r="X34">
        <v>-832307298</v>
      </c>
      <c r="Y34">
        <f t="shared" si="17"/>
        <v>4.4299999999999999E-3</v>
      </c>
      <c r="AA34">
        <v>43019.42</v>
      </c>
      <c r="AB34">
        <v>0</v>
      </c>
      <c r="AC34">
        <v>0</v>
      </c>
      <c r="AD34">
        <v>0</v>
      </c>
      <c r="AE34">
        <v>30083.51</v>
      </c>
      <c r="AF34">
        <v>0</v>
      </c>
      <c r="AG34">
        <v>0</v>
      </c>
      <c r="AH34">
        <v>0</v>
      </c>
      <c r="AI34">
        <v>1.43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4.4299999999999999E-3</v>
      </c>
      <c r="AU34" t="s">
        <v>3</v>
      </c>
      <c r="AV34">
        <v>0</v>
      </c>
      <c r="AW34">
        <v>2</v>
      </c>
      <c r="AX34">
        <v>101231044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133.26994929999998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133.26994929999998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ROUND(Y34*Source!I35,7)</f>
        <v>0.39427000000000001</v>
      </c>
      <c r="CY34">
        <f>AA34</f>
        <v>43019.42</v>
      </c>
      <c r="CZ34">
        <f>AE34</f>
        <v>30083.51</v>
      </c>
      <c r="DA34">
        <f>AI34</f>
        <v>1.43</v>
      </c>
      <c r="DB34">
        <f t="shared" si="18"/>
        <v>133.27000000000001</v>
      </c>
      <c r="DC34">
        <f t="shared" si="19"/>
        <v>0</v>
      </c>
      <c r="DD34" t="s">
        <v>3</v>
      </c>
      <c r="DE34" t="s">
        <v>3</v>
      </c>
      <c r="DF34">
        <f>ROUND(ROUND(AE34*AI34,2)*CX34,2)</f>
        <v>16961.27</v>
      </c>
      <c r="DG34">
        <f t="shared" si="16"/>
        <v>0</v>
      </c>
      <c r="DH34">
        <f t="shared" si="20"/>
        <v>0</v>
      </c>
      <c r="DI34">
        <f t="shared" si="21"/>
        <v>0</v>
      </c>
      <c r="DJ34">
        <f>DF34</f>
        <v>16961.27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ROW(Source!A35)</f>
        <v>35</v>
      </c>
      <c r="B35">
        <v>101230670</v>
      </c>
      <c r="C35">
        <v>101231019</v>
      </c>
      <c r="D35">
        <v>98868734</v>
      </c>
      <c r="E35">
        <v>1</v>
      </c>
      <c r="F35">
        <v>1</v>
      </c>
      <c r="G35">
        <v>1</v>
      </c>
      <c r="H35">
        <v>3</v>
      </c>
      <c r="I35" t="s">
        <v>63</v>
      </c>
      <c r="J35" t="s">
        <v>65</v>
      </c>
      <c r="K35" t="s">
        <v>64</v>
      </c>
      <c r="L35">
        <v>1348</v>
      </c>
      <c r="N35">
        <v>1009</v>
      </c>
      <c r="O35" t="s">
        <v>57</v>
      </c>
      <c r="P35" t="s">
        <v>57</v>
      </c>
      <c r="Q35">
        <v>1000</v>
      </c>
      <c r="W35">
        <v>0</v>
      </c>
      <c r="X35">
        <v>1791427148</v>
      </c>
      <c r="Y35">
        <f t="shared" si="17"/>
        <v>0.33739999999999998</v>
      </c>
      <c r="AA35">
        <v>14152.79</v>
      </c>
      <c r="AB35">
        <v>0</v>
      </c>
      <c r="AC35">
        <v>0</v>
      </c>
      <c r="AD35">
        <v>0</v>
      </c>
      <c r="AE35">
        <v>16456.73</v>
      </c>
      <c r="AF35">
        <v>0</v>
      </c>
      <c r="AG35">
        <v>0</v>
      </c>
      <c r="AH35">
        <v>0</v>
      </c>
      <c r="AI35">
        <v>0.86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0.33739999999999998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ROUND(Y35*Source!I35,7)</f>
        <v>30.028600000000001</v>
      </c>
      <c r="CY35">
        <f>AA35</f>
        <v>14152.79</v>
      </c>
      <c r="CZ35">
        <f>AE35</f>
        <v>16456.73</v>
      </c>
      <c r="DA35">
        <f>AI35</f>
        <v>0.86</v>
      </c>
      <c r="DB35">
        <f t="shared" si="18"/>
        <v>5552.5</v>
      </c>
      <c r="DC35">
        <f t="shared" si="19"/>
        <v>0</v>
      </c>
      <c r="DD35" t="s">
        <v>3</v>
      </c>
      <c r="DE35" t="s">
        <v>3</v>
      </c>
      <c r="DF35">
        <f>ROUND(ROUND(AE35*AI35,2)*CX35,2)</f>
        <v>424988.47</v>
      </c>
      <c r="DG35">
        <f t="shared" si="16"/>
        <v>0</v>
      </c>
      <c r="DH35">
        <f t="shared" si="20"/>
        <v>0</v>
      </c>
      <c r="DI35">
        <f t="shared" si="21"/>
        <v>0</v>
      </c>
      <c r="DJ35">
        <f>DF35</f>
        <v>424988.47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ROW(Source!A35)</f>
        <v>35</v>
      </c>
      <c r="B36">
        <v>101230670</v>
      </c>
      <c r="C36">
        <v>101231019</v>
      </c>
      <c r="D36">
        <v>98868744</v>
      </c>
      <c r="E36">
        <v>1</v>
      </c>
      <c r="F36">
        <v>1</v>
      </c>
      <c r="G36">
        <v>1</v>
      </c>
      <c r="H36">
        <v>3</v>
      </c>
      <c r="I36" t="s">
        <v>67</v>
      </c>
      <c r="J36" t="s">
        <v>69</v>
      </c>
      <c r="K36" t="s">
        <v>68</v>
      </c>
      <c r="L36">
        <v>1348</v>
      </c>
      <c r="N36">
        <v>1009</v>
      </c>
      <c r="O36" t="s">
        <v>57</v>
      </c>
      <c r="P36" t="s">
        <v>57</v>
      </c>
      <c r="Q36">
        <v>1000</v>
      </c>
      <c r="W36">
        <v>0</v>
      </c>
      <c r="X36">
        <v>758495117</v>
      </c>
      <c r="Y36">
        <f t="shared" si="17"/>
        <v>1.7000000000000001E-2</v>
      </c>
      <c r="AA36">
        <v>539905.02</v>
      </c>
      <c r="AB36">
        <v>0</v>
      </c>
      <c r="AC36">
        <v>0</v>
      </c>
      <c r="AD36">
        <v>0</v>
      </c>
      <c r="AE36">
        <v>449920.85</v>
      </c>
      <c r="AF36">
        <v>0</v>
      </c>
      <c r="AG36">
        <v>0</v>
      </c>
      <c r="AH36">
        <v>0</v>
      </c>
      <c r="AI36">
        <v>1.2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1.7000000000000001E-2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ROUND(Y36*Source!I35,7)</f>
        <v>1.5129999999999999</v>
      </c>
      <c r="CY36">
        <f>AA36</f>
        <v>539905.02</v>
      </c>
      <c r="CZ36">
        <f>AE36</f>
        <v>449920.85</v>
      </c>
      <c r="DA36">
        <f>AI36</f>
        <v>1.2</v>
      </c>
      <c r="DB36">
        <f t="shared" si="18"/>
        <v>7648.65</v>
      </c>
      <c r="DC36">
        <f t="shared" si="19"/>
        <v>0</v>
      </c>
      <c r="DD36" t="s">
        <v>3</v>
      </c>
      <c r="DE36" t="s">
        <v>3</v>
      </c>
      <c r="DF36">
        <f>ROUND(ROUND(AE36*AI36,2)*CX36,2)</f>
        <v>816876.3</v>
      </c>
      <c r="DG36">
        <f t="shared" si="16"/>
        <v>0</v>
      </c>
      <c r="DH36">
        <f t="shared" si="20"/>
        <v>0</v>
      </c>
      <c r="DI36">
        <f t="shared" si="21"/>
        <v>0</v>
      </c>
      <c r="DJ36">
        <f>DF36</f>
        <v>816876.3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ROW(Source!A35)</f>
        <v>35</v>
      </c>
      <c r="B37">
        <v>101230670</v>
      </c>
      <c r="C37">
        <v>101231019</v>
      </c>
      <c r="D37">
        <v>98870297</v>
      </c>
      <c r="E37">
        <v>1</v>
      </c>
      <c r="F37">
        <v>1</v>
      </c>
      <c r="G37">
        <v>1</v>
      </c>
      <c r="H37">
        <v>3</v>
      </c>
      <c r="I37" t="s">
        <v>325</v>
      </c>
      <c r="J37" t="s">
        <v>326</v>
      </c>
      <c r="K37" t="s">
        <v>327</v>
      </c>
      <c r="L37">
        <v>1339</v>
      </c>
      <c r="N37">
        <v>1007</v>
      </c>
      <c r="O37" t="s">
        <v>328</v>
      </c>
      <c r="P37" t="s">
        <v>328</v>
      </c>
      <c r="Q37">
        <v>1</v>
      </c>
      <c r="W37">
        <v>0</v>
      </c>
      <c r="X37">
        <v>593551466</v>
      </c>
      <c r="Y37">
        <f t="shared" si="17"/>
        <v>5.66</v>
      </c>
      <c r="AA37">
        <v>31.78</v>
      </c>
      <c r="AB37">
        <v>0</v>
      </c>
      <c r="AC37">
        <v>0</v>
      </c>
      <c r="AD37">
        <v>0</v>
      </c>
      <c r="AE37">
        <v>35.71</v>
      </c>
      <c r="AF37">
        <v>0</v>
      </c>
      <c r="AG37">
        <v>0</v>
      </c>
      <c r="AH37">
        <v>0</v>
      </c>
      <c r="AI37">
        <v>0.89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5.66</v>
      </c>
      <c r="AU37" t="s">
        <v>3</v>
      </c>
      <c r="AV37">
        <v>0</v>
      </c>
      <c r="AW37">
        <v>2</v>
      </c>
      <c r="AX37">
        <v>101231047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202.11860000000001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202.11860000000001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v>0</v>
      </c>
      <c r="CX37">
        <f>ROUND(Y37*Source!I35,7)</f>
        <v>503.74</v>
      </c>
      <c r="CY37">
        <f>AA37</f>
        <v>31.78</v>
      </c>
      <c r="CZ37">
        <f>AE37</f>
        <v>35.71</v>
      </c>
      <c r="DA37">
        <f>AI37</f>
        <v>0.89</v>
      </c>
      <c r="DB37">
        <f t="shared" si="18"/>
        <v>202.12</v>
      </c>
      <c r="DC37">
        <f t="shared" si="19"/>
        <v>0</v>
      </c>
      <c r="DD37" t="s">
        <v>3</v>
      </c>
      <c r="DE37" t="s">
        <v>3</v>
      </c>
      <c r="DF37">
        <f>ROUND(ROUND(AE37*AI37,2)*CX37,2)</f>
        <v>16008.86</v>
      </c>
      <c r="DG37">
        <f t="shared" si="16"/>
        <v>0</v>
      </c>
      <c r="DH37">
        <f t="shared" si="20"/>
        <v>0</v>
      </c>
      <c r="DI37">
        <f t="shared" si="21"/>
        <v>0</v>
      </c>
      <c r="DJ37">
        <f>DF37</f>
        <v>16008.86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ROW(Source!A39)</f>
        <v>39</v>
      </c>
      <c r="B38">
        <v>101230670</v>
      </c>
      <c r="C38">
        <v>101231055</v>
      </c>
      <c r="D38">
        <v>98798345</v>
      </c>
      <c r="E38">
        <v>116</v>
      </c>
      <c r="F38">
        <v>1</v>
      </c>
      <c r="G38">
        <v>1</v>
      </c>
      <c r="H38">
        <v>1</v>
      </c>
      <c r="I38" t="s">
        <v>335</v>
      </c>
      <c r="J38" t="s">
        <v>3</v>
      </c>
      <c r="K38" t="s">
        <v>336</v>
      </c>
      <c r="L38">
        <v>1191</v>
      </c>
      <c r="N38">
        <v>1013</v>
      </c>
      <c r="O38" t="s">
        <v>279</v>
      </c>
      <c r="P38" t="s">
        <v>279</v>
      </c>
      <c r="Q38">
        <v>1</v>
      </c>
      <c r="W38">
        <v>0</v>
      </c>
      <c r="X38">
        <v>1733635447</v>
      </c>
      <c r="Y38">
        <f t="shared" si="17"/>
        <v>0.9</v>
      </c>
      <c r="AA38">
        <v>0</v>
      </c>
      <c r="AB38">
        <v>0</v>
      </c>
      <c r="AC38">
        <v>0</v>
      </c>
      <c r="AD38">
        <v>765.85</v>
      </c>
      <c r="AE38">
        <v>0</v>
      </c>
      <c r="AF38">
        <v>0</v>
      </c>
      <c r="AG38">
        <v>0</v>
      </c>
      <c r="AH38">
        <v>765.85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0.9</v>
      </c>
      <c r="AU38" t="s">
        <v>3</v>
      </c>
      <c r="AV38">
        <v>1</v>
      </c>
      <c r="AW38">
        <v>2</v>
      </c>
      <c r="AX38">
        <v>101231060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689.26499999999999</v>
      </c>
      <c r="BN38">
        <v>0.9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689.26499999999999</v>
      </c>
      <c r="BU38">
        <v>0.9</v>
      </c>
      <c r="BV38">
        <v>0</v>
      </c>
      <c r="BW38">
        <v>1</v>
      </c>
      <c r="CU38">
        <f>ROUND(AT38*Source!I39*AH38*AL38,2)</f>
        <v>0</v>
      </c>
      <c r="CV38">
        <f>ROUND(Y38*Source!I39,7)</f>
        <v>0</v>
      </c>
      <c r="CW38">
        <v>0</v>
      </c>
      <c r="CX38">
        <f>ROUND(Y38*Source!I39,7)</f>
        <v>0</v>
      </c>
      <c r="CY38">
        <f>AD38</f>
        <v>765.85</v>
      </c>
      <c r="CZ38">
        <f>AH38</f>
        <v>765.85</v>
      </c>
      <c r="DA38">
        <f>AL38</f>
        <v>1</v>
      </c>
      <c r="DB38">
        <f t="shared" si="18"/>
        <v>689.27</v>
      </c>
      <c r="DC38">
        <f t="shared" si="19"/>
        <v>0</v>
      </c>
      <c r="DD38" t="s">
        <v>3</v>
      </c>
      <c r="DE38" t="s">
        <v>3</v>
      </c>
      <c r="DF38">
        <f>ROUND(ROUND(AE38,2)*CX38,2)</f>
        <v>0</v>
      </c>
      <c r="DG38">
        <f t="shared" si="16"/>
        <v>0</v>
      </c>
      <c r="DH38">
        <f t="shared" si="20"/>
        <v>0</v>
      </c>
      <c r="DI38">
        <f t="shared" si="21"/>
        <v>0</v>
      </c>
      <c r="DJ38">
        <f>DI38</f>
        <v>0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ROW(Source!A39)</f>
        <v>39</v>
      </c>
      <c r="B39">
        <v>101230670</v>
      </c>
      <c r="C39">
        <v>101231055</v>
      </c>
      <c r="D39">
        <v>98920577</v>
      </c>
      <c r="E39">
        <v>1</v>
      </c>
      <c r="F39">
        <v>1</v>
      </c>
      <c r="G39">
        <v>1</v>
      </c>
      <c r="H39">
        <v>2</v>
      </c>
      <c r="I39" t="s">
        <v>337</v>
      </c>
      <c r="J39" t="s">
        <v>338</v>
      </c>
      <c r="K39" t="s">
        <v>339</v>
      </c>
      <c r="L39">
        <v>1368</v>
      </c>
      <c r="N39">
        <v>1011</v>
      </c>
      <c r="O39" t="s">
        <v>289</v>
      </c>
      <c r="P39" t="s">
        <v>289</v>
      </c>
      <c r="Q39">
        <v>1</v>
      </c>
      <c r="W39">
        <v>0</v>
      </c>
      <c r="X39">
        <v>248430908</v>
      </c>
      <c r="Y39">
        <f t="shared" si="17"/>
        <v>0.81</v>
      </c>
      <c r="AA39">
        <v>0</v>
      </c>
      <c r="AB39">
        <v>74.63</v>
      </c>
      <c r="AC39">
        <v>0</v>
      </c>
      <c r="AD39">
        <v>0</v>
      </c>
      <c r="AE39">
        <v>0</v>
      </c>
      <c r="AF39">
        <v>50.77</v>
      </c>
      <c r="AG39">
        <v>0</v>
      </c>
      <c r="AH39">
        <v>0</v>
      </c>
      <c r="AI39">
        <v>1</v>
      </c>
      <c r="AJ39">
        <v>1.47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</v>
      </c>
      <c r="AV39">
        <v>1</v>
      </c>
      <c r="AW39">
        <v>2</v>
      </c>
      <c r="AX39">
        <v>101231061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41.123700000000007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0</v>
      </c>
      <c r="BR39">
        <v>41.123700000000007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f>ROUND(Y39*Source!I39*DO39,7)</f>
        <v>0</v>
      </c>
      <c r="CX39">
        <f>ROUND(Y39*Source!I39,7)</f>
        <v>0</v>
      </c>
      <c r="CY39">
        <f>AB39</f>
        <v>74.63</v>
      </c>
      <c r="CZ39">
        <f>AF39</f>
        <v>50.77</v>
      </c>
      <c r="DA39">
        <f>AJ39</f>
        <v>1.47</v>
      </c>
      <c r="DB39">
        <f t="shared" si="18"/>
        <v>41.12</v>
      </c>
      <c r="DC39">
        <f t="shared" si="19"/>
        <v>0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0</v>
      </c>
      <c r="DH39">
        <f t="shared" si="20"/>
        <v>0</v>
      </c>
      <c r="DI39">
        <f t="shared" si="21"/>
        <v>0</v>
      </c>
      <c r="DJ39">
        <f>DG39+DH39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ROW(Source!A39)</f>
        <v>39</v>
      </c>
      <c r="B40">
        <v>101230670</v>
      </c>
      <c r="C40">
        <v>101231055</v>
      </c>
      <c r="D40">
        <v>98868255</v>
      </c>
      <c r="E40">
        <v>1</v>
      </c>
      <c r="F40">
        <v>1</v>
      </c>
      <c r="G40">
        <v>1</v>
      </c>
      <c r="H40">
        <v>3</v>
      </c>
      <c r="I40" t="s">
        <v>340</v>
      </c>
      <c r="J40" t="s">
        <v>341</v>
      </c>
      <c r="K40" t="s">
        <v>342</v>
      </c>
      <c r="L40">
        <v>1346</v>
      </c>
      <c r="N40">
        <v>1009</v>
      </c>
      <c r="O40" t="s">
        <v>54</v>
      </c>
      <c r="P40" t="s">
        <v>54</v>
      </c>
      <c r="Q40">
        <v>1</v>
      </c>
      <c r="W40">
        <v>0</v>
      </c>
      <c r="X40">
        <v>-712244824</v>
      </c>
      <c r="Y40">
        <f t="shared" si="17"/>
        <v>3.0000000000000001E-3</v>
      </c>
      <c r="AA40">
        <v>853.44</v>
      </c>
      <c r="AB40">
        <v>0</v>
      </c>
      <c r="AC40">
        <v>0</v>
      </c>
      <c r="AD40">
        <v>0</v>
      </c>
      <c r="AE40">
        <v>596.80999999999995</v>
      </c>
      <c r="AF40">
        <v>0</v>
      </c>
      <c r="AG40">
        <v>0</v>
      </c>
      <c r="AH40">
        <v>0</v>
      </c>
      <c r="AI40">
        <v>1.43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3.0000000000000001E-3</v>
      </c>
      <c r="AU40" t="s">
        <v>3</v>
      </c>
      <c r="AV40">
        <v>0</v>
      </c>
      <c r="AW40">
        <v>2</v>
      </c>
      <c r="AX40">
        <v>101231062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1.79043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1.79043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ROUND(Y40*Source!I39,7)</f>
        <v>0</v>
      </c>
      <c r="CY40">
        <f>AA40</f>
        <v>853.44</v>
      </c>
      <c r="CZ40">
        <f>AE40</f>
        <v>596.80999999999995</v>
      </c>
      <c r="DA40">
        <f>AI40</f>
        <v>1.43</v>
      </c>
      <c r="DB40">
        <f t="shared" si="18"/>
        <v>1.79</v>
      </c>
      <c r="DC40">
        <f t="shared" si="19"/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 t="shared" si="20"/>
        <v>0</v>
      </c>
      <c r="DI40">
        <f t="shared" si="21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ROW(Source!A39)</f>
        <v>39</v>
      </c>
      <c r="B41">
        <v>101230670</v>
      </c>
      <c r="C41">
        <v>101231055</v>
      </c>
      <c r="D41">
        <v>98872890</v>
      </c>
      <c r="E41">
        <v>1</v>
      </c>
      <c r="F41">
        <v>1</v>
      </c>
      <c r="G41">
        <v>1</v>
      </c>
      <c r="H41">
        <v>3</v>
      </c>
      <c r="I41" t="s">
        <v>343</v>
      </c>
      <c r="J41" t="s">
        <v>344</v>
      </c>
      <c r="K41" t="s">
        <v>345</v>
      </c>
      <c r="L41">
        <v>1346</v>
      </c>
      <c r="N41">
        <v>1009</v>
      </c>
      <c r="O41" t="s">
        <v>54</v>
      </c>
      <c r="P41" t="s">
        <v>54</v>
      </c>
      <c r="Q41">
        <v>1</v>
      </c>
      <c r="W41">
        <v>0</v>
      </c>
      <c r="X41">
        <v>447926158</v>
      </c>
      <c r="Y41">
        <f t="shared" si="17"/>
        <v>5.0000000000000001E-4</v>
      </c>
      <c r="AA41">
        <v>86.41</v>
      </c>
      <c r="AB41">
        <v>0</v>
      </c>
      <c r="AC41">
        <v>0</v>
      </c>
      <c r="AD41">
        <v>0</v>
      </c>
      <c r="AE41">
        <v>56.11</v>
      </c>
      <c r="AF41">
        <v>0</v>
      </c>
      <c r="AG41">
        <v>0</v>
      </c>
      <c r="AH41">
        <v>0</v>
      </c>
      <c r="AI41">
        <v>1.54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5.0000000000000001E-4</v>
      </c>
      <c r="AU41" t="s">
        <v>3</v>
      </c>
      <c r="AV41">
        <v>0</v>
      </c>
      <c r="AW41">
        <v>2</v>
      </c>
      <c r="AX41">
        <v>101231063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2.8055E-2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2.8055E-2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ROUND(Y41*Source!I39,7)</f>
        <v>0</v>
      </c>
      <c r="CY41">
        <f>AA41</f>
        <v>86.41</v>
      </c>
      <c r="CZ41">
        <f>AE41</f>
        <v>56.11</v>
      </c>
      <c r="DA41">
        <f>AI41</f>
        <v>1.54</v>
      </c>
      <c r="DB41">
        <f t="shared" si="18"/>
        <v>0.03</v>
      </c>
      <c r="DC41">
        <f t="shared" si="19"/>
        <v>0</v>
      </c>
      <c r="DD41" t="s">
        <v>3</v>
      </c>
      <c r="DE41" t="s">
        <v>3</v>
      </c>
      <c r="DF41">
        <f>ROUND(ROUND(AE41*AI41,2)*CX41,2)</f>
        <v>0</v>
      </c>
      <c r="DG41">
        <f>ROUND(ROUND(AF41,2)*CX41,2)</f>
        <v>0</v>
      </c>
      <c r="DH41">
        <f t="shared" si="20"/>
        <v>0</v>
      </c>
      <c r="DI41">
        <f t="shared" si="21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ROW(Source!A40)</f>
        <v>40</v>
      </c>
      <c r="B42">
        <v>101230670</v>
      </c>
      <c r="C42">
        <v>101231064</v>
      </c>
      <c r="D42">
        <v>98798345</v>
      </c>
      <c r="E42">
        <v>116</v>
      </c>
      <c r="F42">
        <v>1</v>
      </c>
      <c r="G42">
        <v>1</v>
      </c>
      <c r="H42">
        <v>1</v>
      </c>
      <c r="I42" t="s">
        <v>335</v>
      </c>
      <c r="J42" t="s">
        <v>3</v>
      </c>
      <c r="K42" t="s">
        <v>336</v>
      </c>
      <c r="L42">
        <v>1191</v>
      </c>
      <c r="N42">
        <v>1013</v>
      </c>
      <c r="O42" t="s">
        <v>279</v>
      </c>
      <c r="P42" t="s">
        <v>279</v>
      </c>
      <c r="Q42">
        <v>1</v>
      </c>
      <c r="W42">
        <v>0</v>
      </c>
      <c r="X42">
        <v>1733635447</v>
      </c>
      <c r="Y42">
        <f t="shared" si="17"/>
        <v>1.0900000000000001</v>
      </c>
      <c r="AA42">
        <v>0</v>
      </c>
      <c r="AB42">
        <v>0</v>
      </c>
      <c r="AC42">
        <v>0</v>
      </c>
      <c r="AD42">
        <v>765.85</v>
      </c>
      <c r="AE42">
        <v>0</v>
      </c>
      <c r="AF42">
        <v>0</v>
      </c>
      <c r="AG42">
        <v>0</v>
      </c>
      <c r="AH42">
        <v>765.85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1.0900000000000001</v>
      </c>
      <c r="AU42" t="s">
        <v>3</v>
      </c>
      <c r="AV42">
        <v>1</v>
      </c>
      <c r="AW42">
        <v>2</v>
      </c>
      <c r="AX42">
        <v>101231069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834.77650000000006</v>
      </c>
      <c r="BN42">
        <v>1.0900000000000001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834.77650000000006</v>
      </c>
      <c r="BU42">
        <v>1.0900000000000001</v>
      </c>
      <c r="BV42">
        <v>0</v>
      </c>
      <c r="BW42">
        <v>1</v>
      </c>
      <c r="CU42">
        <f>ROUND(AT42*Source!I40*AH42*AL42,2)</f>
        <v>17530.310000000001</v>
      </c>
      <c r="CV42">
        <f>ROUND(Y42*Source!I40,7)</f>
        <v>22.89</v>
      </c>
      <c r="CW42">
        <v>0</v>
      </c>
      <c r="CX42">
        <f>ROUND(Y42*Source!I40,7)</f>
        <v>22.89</v>
      </c>
      <c r="CY42">
        <f>AD42</f>
        <v>765.85</v>
      </c>
      <c r="CZ42">
        <f>AH42</f>
        <v>765.85</v>
      </c>
      <c r="DA42">
        <f>AL42</f>
        <v>1</v>
      </c>
      <c r="DB42">
        <f t="shared" si="18"/>
        <v>834.78</v>
      </c>
      <c r="DC42">
        <f t="shared" si="19"/>
        <v>0</v>
      </c>
      <c r="DD42" t="s">
        <v>3</v>
      </c>
      <c r="DE42" t="s">
        <v>3</v>
      </c>
      <c r="DF42">
        <f>ROUND(ROUND(AE42,2)*CX42,2)</f>
        <v>0</v>
      </c>
      <c r="DG42">
        <f>ROUND(ROUND(AF42,2)*CX42,2)</f>
        <v>0</v>
      </c>
      <c r="DH42">
        <f t="shared" si="20"/>
        <v>0</v>
      </c>
      <c r="DI42">
        <f t="shared" si="21"/>
        <v>17530.310000000001</v>
      </c>
      <c r="DJ42">
        <f>DI42</f>
        <v>17530.310000000001</v>
      </c>
      <c r="DK42">
        <v>1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ROW(Source!A40)</f>
        <v>40</v>
      </c>
      <c r="B43">
        <v>101230670</v>
      </c>
      <c r="C43">
        <v>101231064</v>
      </c>
      <c r="D43">
        <v>98920578</v>
      </c>
      <c r="E43">
        <v>1</v>
      </c>
      <c r="F43">
        <v>1</v>
      </c>
      <c r="G43">
        <v>1</v>
      </c>
      <c r="H43">
        <v>2</v>
      </c>
      <c r="I43" t="s">
        <v>346</v>
      </c>
      <c r="J43" t="s">
        <v>347</v>
      </c>
      <c r="K43" t="s">
        <v>348</v>
      </c>
      <c r="L43">
        <v>1368</v>
      </c>
      <c r="N43">
        <v>1011</v>
      </c>
      <c r="O43" t="s">
        <v>289</v>
      </c>
      <c r="P43" t="s">
        <v>289</v>
      </c>
      <c r="Q43">
        <v>1</v>
      </c>
      <c r="W43">
        <v>0</v>
      </c>
      <c r="X43">
        <v>-531438775</v>
      </c>
      <c r="Y43">
        <f t="shared" si="17"/>
        <v>1</v>
      </c>
      <c r="AA43">
        <v>0</v>
      </c>
      <c r="AB43">
        <v>121.79</v>
      </c>
      <c r="AC43">
        <v>0</v>
      </c>
      <c r="AD43">
        <v>0</v>
      </c>
      <c r="AE43">
        <v>0</v>
      </c>
      <c r="AF43">
        <v>82.85</v>
      </c>
      <c r="AG43">
        <v>0</v>
      </c>
      <c r="AH43">
        <v>0</v>
      </c>
      <c r="AI43">
        <v>1</v>
      </c>
      <c r="AJ43">
        <v>1.47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</v>
      </c>
      <c r="AU43" t="s">
        <v>3</v>
      </c>
      <c r="AV43">
        <v>1</v>
      </c>
      <c r="AW43">
        <v>2</v>
      </c>
      <c r="AX43">
        <v>101231070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82.85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82.85</v>
      </c>
      <c r="BS43">
        <v>0</v>
      </c>
      <c r="BT43">
        <v>0</v>
      </c>
      <c r="BU43">
        <v>0</v>
      </c>
      <c r="BV43">
        <v>0</v>
      </c>
      <c r="BW43">
        <v>1</v>
      </c>
      <c r="CV43">
        <v>0</v>
      </c>
      <c r="CW43">
        <f>ROUND(Y43*Source!I40*DO43,7)</f>
        <v>0</v>
      </c>
      <c r="CX43">
        <f>ROUND(Y43*Source!I40,7)</f>
        <v>21</v>
      </c>
      <c r="CY43">
        <f>AB43</f>
        <v>121.79</v>
      </c>
      <c r="CZ43">
        <f>AF43</f>
        <v>82.85</v>
      </c>
      <c r="DA43">
        <f>AJ43</f>
        <v>1.47</v>
      </c>
      <c r="DB43">
        <f t="shared" si="18"/>
        <v>82.85</v>
      </c>
      <c r="DC43">
        <f t="shared" si="19"/>
        <v>0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2557.59</v>
      </c>
      <c r="DH43">
        <f t="shared" si="20"/>
        <v>0</v>
      </c>
      <c r="DI43">
        <f t="shared" si="21"/>
        <v>0</v>
      </c>
      <c r="DJ43">
        <f>DG43+DH43</f>
        <v>2557.59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ROW(Source!A40)</f>
        <v>40</v>
      </c>
      <c r="B44">
        <v>101230670</v>
      </c>
      <c r="C44">
        <v>101231064</v>
      </c>
      <c r="D44">
        <v>98868255</v>
      </c>
      <c r="E44">
        <v>1</v>
      </c>
      <c r="F44">
        <v>1</v>
      </c>
      <c r="G44">
        <v>1</v>
      </c>
      <c r="H44">
        <v>3</v>
      </c>
      <c r="I44" t="s">
        <v>340</v>
      </c>
      <c r="J44" t="s">
        <v>341</v>
      </c>
      <c r="K44" t="s">
        <v>342</v>
      </c>
      <c r="L44">
        <v>1346</v>
      </c>
      <c r="N44">
        <v>1009</v>
      </c>
      <c r="O44" t="s">
        <v>54</v>
      </c>
      <c r="P44" t="s">
        <v>54</v>
      </c>
      <c r="Q44">
        <v>1</v>
      </c>
      <c r="W44">
        <v>0</v>
      </c>
      <c r="X44">
        <v>-712244824</v>
      </c>
      <c r="Y44">
        <f t="shared" si="17"/>
        <v>8.9999999999999993E-3</v>
      </c>
      <c r="AA44">
        <v>853.44</v>
      </c>
      <c r="AB44">
        <v>0</v>
      </c>
      <c r="AC44">
        <v>0</v>
      </c>
      <c r="AD44">
        <v>0</v>
      </c>
      <c r="AE44">
        <v>596.80999999999995</v>
      </c>
      <c r="AF44">
        <v>0</v>
      </c>
      <c r="AG44">
        <v>0</v>
      </c>
      <c r="AH44">
        <v>0</v>
      </c>
      <c r="AI44">
        <v>1.43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8.9999999999999993E-3</v>
      </c>
      <c r="AU44" t="s">
        <v>3</v>
      </c>
      <c r="AV44">
        <v>0</v>
      </c>
      <c r="AW44">
        <v>2</v>
      </c>
      <c r="AX44">
        <v>101231071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5.3712899999999992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5.3712899999999992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1</v>
      </c>
      <c r="CV44">
        <v>0</v>
      </c>
      <c r="CW44">
        <v>0</v>
      </c>
      <c r="CX44">
        <f>ROUND(Y44*Source!I40,7)</f>
        <v>0.189</v>
      </c>
      <c r="CY44">
        <f>AA44</f>
        <v>853.44</v>
      </c>
      <c r="CZ44">
        <f>AE44</f>
        <v>596.80999999999995</v>
      </c>
      <c r="DA44">
        <f>AI44</f>
        <v>1.43</v>
      </c>
      <c r="DB44">
        <f t="shared" si="18"/>
        <v>5.37</v>
      </c>
      <c r="DC44">
        <f t="shared" si="19"/>
        <v>0</v>
      </c>
      <c r="DD44" t="s">
        <v>3</v>
      </c>
      <c r="DE44" t="s">
        <v>3</v>
      </c>
      <c r="DF44">
        <f>ROUND(ROUND(AE44*AI44,2)*CX44,2)</f>
        <v>161.30000000000001</v>
      </c>
      <c r="DG44">
        <f t="shared" ref="DG44:DG53" si="22">ROUND(ROUND(AF44,2)*CX44,2)</f>
        <v>0</v>
      </c>
      <c r="DH44">
        <f t="shared" si="20"/>
        <v>0</v>
      </c>
      <c r="DI44">
        <f t="shared" si="21"/>
        <v>0</v>
      </c>
      <c r="DJ44">
        <f>DF44</f>
        <v>161.30000000000001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ROW(Source!A40)</f>
        <v>40</v>
      </c>
      <c r="B45">
        <v>101230670</v>
      </c>
      <c r="C45">
        <v>101231064</v>
      </c>
      <c r="D45">
        <v>98872890</v>
      </c>
      <c r="E45">
        <v>1</v>
      </c>
      <c r="F45">
        <v>1</v>
      </c>
      <c r="G45">
        <v>1</v>
      </c>
      <c r="H45">
        <v>3</v>
      </c>
      <c r="I45" t="s">
        <v>343</v>
      </c>
      <c r="J45" t="s">
        <v>344</v>
      </c>
      <c r="K45" t="s">
        <v>345</v>
      </c>
      <c r="L45">
        <v>1346</v>
      </c>
      <c r="N45">
        <v>1009</v>
      </c>
      <c r="O45" t="s">
        <v>54</v>
      </c>
      <c r="P45" t="s">
        <v>54</v>
      </c>
      <c r="Q45">
        <v>1</v>
      </c>
      <c r="W45">
        <v>0</v>
      </c>
      <c r="X45">
        <v>447926158</v>
      </c>
      <c r="Y45">
        <f t="shared" si="17"/>
        <v>1.4E-3</v>
      </c>
      <c r="AA45">
        <v>86.41</v>
      </c>
      <c r="AB45">
        <v>0</v>
      </c>
      <c r="AC45">
        <v>0</v>
      </c>
      <c r="AD45">
        <v>0</v>
      </c>
      <c r="AE45">
        <v>56.11</v>
      </c>
      <c r="AF45">
        <v>0</v>
      </c>
      <c r="AG45">
        <v>0</v>
      </c>
      <c r="AH45">
        <v>0</v>
      </c>
      <c r="AI45">
        <v>1.54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1.4E-3</v>
      </c>
      <c r="AU45" t="s">
        <v>3</v>
      </c>
      <c r="AV45">
        <v>0</v>
      </c>
      <c r="AW45">
        <v>2</v>
      </c>
      <c r="AX45">
        <v>101231072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7.8553999999999999E-2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7.8553999999999999E-2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v>0</v>
      </c>
      <c r="CX45">
        <f>ROUND(Y45*Source!I40,7)</f>
        <v>2.9399999999999999E-2</v>
      </c>
      <c r="CY45">
        <f>AA45</f>
        <v>86.41</v>
      </c>
      <c r="CZ45">
        <f>AE45</f>
        <v>56.11</v>
      </c>
      <c r="DA45">
        <f>AI45</f>
        <v>1.54</v>
      </c>
      <c r="DB45">
        <f t="shared" si="18"/>
        <v>0.08</v>
      </c>
      <c r="DC45">
        <f t="shared" si="19"/>
        <v>0</v>
      </c>
      <c r="DD45" t="s">
        <v>3</v>
      </c>
      <c r="DE45" t="s">
        <v>3</v>
      </c>
      <c r="DF45">
        <f>ROUND(ROUND(AE45*AI45,2)*CX45,2)</f>
        <v>2.54</v>
      </c>
      <c r="DG45">
        <f t="shared" si="22"/>
        <v>0</v>
      </c>
      <c r="DH45">
        <f t="shared" si="20"/>
        <v>0</v>
      </c>
      <c r="DI45">
        <f t="shared" si="21"/>
        <v>0</v>
      </c>
      <c r="DJ45">
        <f>DF45</f>
        <v>2.54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ROW(Source!A41)</f>
        <v>41</v>
      </c>
      <c r="B46">
        <v>101230670</v>
      </c>
      <c r="C46">
        <v>101231073</v>
      </c>
      <c r="D46">
        <v>98798357</v>
      </c>
      <c r="E46">
        <v>116</v>
      </c>
      <c r="F46">
        <v>1</v>
      </c>
      <c r="G46">
        <v>1</v>
      </c>
      <c r="H46">
        <v>1</v>
      </c>
      <c r="I46" t="s">
        <v>282</v>
      </c>
      <c r="J46" t="s">
        <v>3</v>
      </c>
      <c r="K46" t="s">
        <v>283</v>
      </c>
      <c r="L46">
        <v>1191</v>
      </c>
      <c r="N46">
        <v>1013</v>
      </c>
      <c r="O46" t="s">
        <v>279</v>
      </c>
      <c r="P46" t="s">
        <v>279</v>
      </c>
      <c r="Q46">
        <v>1</v>
      </c>
      <c r="W46">
        <v>0</v>
      </c>
      <c r="X46">
        <v>888410196</v>
      </c>
      <c r="Y46">
        <f t="shared" si="17"/>
        <v>0.1</v>
      </c>
      <c r="AA46">
        <v>0</v>
      </c>
      <c r="AB46">
        <v>0</v>
      </c>
      <c r="AC46">
        <v>0</v>
      </c>
      <c r="AD46">
        <v>801.75</v>
      </c>
      <c r="AE46">
        <v>0</v>
      </c>
      <c r="AF46">
        <v>0</v>
      </c>
      <c r="AG46">
        <v>0</v>
      </c>
      <c r="AH46">
        <v>801.75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</v>
      </c>
      <c r="AU46" t="s">
        <v>3</v>
      </c>
      <c r="AV46">
        <v>1</v>
      </c>
      <c r="AW46">
        <v>2</v>
      </c>
      <c r="AX46">
        <v>101231077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80.175000000000011</v>
      </c>
      <c r="BN46">
        <v>0.1</v>
      </c>
      <c r="BO46">
        <v>0</v>
      </c>
      <c r="BP46">
        <v>1</v>
      </c>
      <c r="BQ46">
        <v>0</v>
      </c>
      <c r="BR46">
        <v>0</v>
      </c>
      <c r="BS46">
        <v>0</v>
      </c>
      <c r="BT46">
        <v>80.175000000000011</v>
      </c>
      <c r="BU46">
        <v>0.1</v>
      </c>
      <c r="BV46">
        <v>0</v>
      </c>
      <c r="BW46">
        <v>1</v>
      </c>
      <c r="CU46">
        <f>ROUND(AT46*Source!I41*AH46*AL46,2)</f>
        <v>80.180000000000007</v>
      </c>
      <c r="CV46">
        <f>ROUND(Y46*Source!I41,7)</f>
        <v>0.1</v>
      </c>
      <c r="CW46">
        <v>0</v>
      </c>
      <c r="CX46">
        <f>ROUND(Y46*Source!I41,7)</f>
        <v>0.1</v>
      </c>
      <c r="CY46">
        <f>AD46</f>
        <v>801.75</v>
      </c>
      <c r="CZ46">
        <f>AH46</f>
        <v>801.75</v>
      </c>
      <c r="DA46">
        <f>AL46</f>
        <v>1</v>
      </c>
      <c r="DB46">
        <f t="shared" si="18"/>
        <v>80.180000000000007</v>
      </c>
      <c r="DC46">
        <f t="shared" si="19"/>
        <v>0</v>
      </c>
      <c r="DD46" t="s">
        <v>3</v>
      </c>
      <c r="DE46" t="s">
        <v>3</v>
      </c>
      <c r="DF46">
        <f>ROUND(ROUND(AE46,2)*CX46,2)</f>
        <v>0</v>
      </c>
      <c r="DG46">
        <f t="shared" si="22"/>
        <v>0</v>
      </c>
      <c r="DH46">
        <f t="shared" si="20"/>
        <v>0</v>
      </c>
      <c r="DI46">
        <f t="shared" si="21"/>
        <v>80.180000000000007</v>
      </c>
      <c r="DJ46">
        <f>DI46</f>
        <v>80.180000000000007</v>
      </c>
      <c r="DK46">
        <v>1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ROW(Source!A41)</f>
        <v>41</v>
      </c>
      <c r="B47">
        <v>101230670</v>
      </c>
      <c r="C47">
        <v>101231073</v>
      </c>
      <c r="D47">
        <v>98871414</v>
      </c>
      <c r="E47">
        <v>1</v>
      </c>
      <c r="F47">
        <v>1</v>
      </c>
      <c r="G47">
        <v>1</v>
      </c>
      <c r="H47">
        <v>3</v>
      </c>
      <c r="I47" t="s">
        <v>102</v>
      </c>
      <c r="J47" t="s">
        <v>104</v>
      </c>
      <c r="K47" t="s">
        <v>103</v>
      </c>
      <c r="L47">
        <v>1371</v>
      </c>
      <c r="N47">
        <v>1013</v>
      </c>
      <c r="O47" t="s">
        <v>38</v>
      </c>
      <c r="P47" t="s">
        <v>38</v>
      </c>
      <c r="Q47">
        <v>1</v>
      </c>
      <c r="W47">
        <v>0</v>
      </c>
      <c r="X47">
        <v>1369556226</v>
      </c>
      <c r="Y47">
        <f t="shared" si="17"/>
        <v>0</v>
      </c>
      <c r="AA47">
        <v>265.49</v>
      </c>
      <c r="AB47">
        <v>0</v>
      </c>
      <c r="AC47">
        <v>0</v>
      </c>
      <c r="AD47">
        <v>0</v>
      </c>
      <c r="AE47">
        <v>241.35</v>
      </c>
      <c r="AF47">
        <v>0</v>
      </c>
      <c r="AG47">
        <v>0</v>
      </c>
      <c r="AH47">
        <v>0</v>
      </c>
      <c r="AI47">
        <v>1.1000000000000001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3</v>
      </c>
      <c r="AT47">
        <v>0</v>
      </c>
      <c r="AU47" t="s">
        <v>3</v>
      </c>
      <c r="AV47">
        <v>0</v>
      </c>
      <c r="AW47">
        <v>2</v>
      </c>
      <c r="AX47">
        <v>101231078</v>
      </c>
      <c r="AY47">
        <v>1</v>
      </c>
      <c r="AZ47">
        <v>6144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ROUND(Y47*Source!I41,7)</f>
        <v>0</v>
      </c>
      <c r="CY47">
        <f>AA47</f>
        <v>265.49</v>
      </c>
      <c r="CZ47">
        <f>AE47</f>
        <v>241.35</v>
      </c>
      <c r="DA47">
        <f>AI47</f>
        <v>1.1000000000000001</v>
      </c>
      <c r="DB47">
        <f t="shared" si="18"/>
        <v>0</v>
      </c>
      <c r="DC47">
        <f t="shared" si="19"/>
        <v>0</v>
      </c>
      <c r="DD47" t="s">
        <v>3</v>
      </c>
      <c r="DE47" t="s">
        <v>3</v>
      </c>
      <c r="DF47">
        <f>ROUND(ROUND(AE47*AI47,2)*CX47,2)</f>
        <v>0</v>
      </c>
      <c r="DG47">
        <f t="shared" si="22"/>
        <v>0</v>
      </c>
      <c r="DH47">
        <f t="shared" si="20"/>
        <v>0</v>
      </c>
      <c r="DI47">
        <f t="shared" si="21"/>
        <v>0</v>
      </c>
      <c r="DJ47">
        <f>DF47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ROW(Source!A41)</f>
        <v>41</v>
      </c>
      <c r="B48">
        <v>101230670</v>
      </c>
      <c r="C48">
        <v>101231073</v>
      </c>
      <c r="D48">
        <v>98804320</v>
      </c>
      <c r="E48">
        <v>116</v>
      </c>
      <c r="F48">
        <v>1</v>
      </c>
      <c r="G48">
        <v>1</v>
      </c>
      <c r="H48">
        <v>3</v>
      </c>
      <c r="I48" t="s">
        <v>98</v>
      </c>
      <c r="J48" t="s">
        <v>3</v>
      </c>
      <c r="K48" t="s">
        <v>99</v>
      </c>
      <c r="L48">
        <v>3277935</v>
      </c>
      <c r="N48">
        <v>1013</v>
      </c>
      <c r="O48" t="s">
        <v>100</v>
      </c>
      <c r="P48" t="s">
        <v>100</v>
      </c>
      <c r="Q48">
        <v>1</v>
      </c>
      <c r="W48">
        <v>0</v>
      </c>
      <c r="X48">
        <v>274903907</v>
      </c>
      <c r="Y48">
        <f t="shared" si="17"/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101231079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ROUND(Y48*Source!I41,7)</f>
        <v>2</v>
      </c>
      <c r="CY48">
        <f>AA48</f>
        <v>0</v>
      </c>
      <c r="CZ48">
        <f>AE48</f>
        <v>0</v>
      </c>
      <c r="DA48">
        <f>AI48</f>
        <v>1</v>
      </c>
      <c r="DB48">
        <f t="shared" si="18"/>
        <v>0</v>
      </c>
      <c r="DC48">
        <f t="shared" si="19"/>
        <v>0</v>
      </c>
      <c r="DD48" t="s">
        <v>3</v>
      </c>
      <c r="DE48" t="s">
        <v>3</v>
      </c>
      <c r="DF48">
        <f t="shared" ref="DF48:DF54" si="23">ROUND(ROUND(AE48,2)*CX48,2)</f>
        <v>0</v>
      </c>
      <c r="DG48">
        <f t="shared" si="22"/>
        <v>0</v>
      </c>
      <c r="DH48">
        <f t="shared" si="20"/>
        <v>0</v>
      </c>
      <c r="DI48">
        <f t="shared" si="21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ROW(Source!A81)</f>
        <v>81</v>
      </c>
      <c r="B49">
        <v>101230670</v>
      </c>
      <c r="C49">
        <v>101231198</v>
      </c>
      <c r="D49">
        <v>98798486</v>
      </c>
      <c r="E49">
        <v>116</v>
      </c>
      <c r="F49">
        <v>1</v>
      </c>
      <c r="G49">
        <v>1</v>
      </c>
      <c r="H49">
        <v>1</v>
      </c>
      <c r="I49" t="s">
        <v>349</v>
      </c>
      <c r="J49" t="s">
        <v>3</v>
      </c>
      <c r="K49" t="s">
        <v>350</v>
      </c>
      <c r="L49">
        <v>1369</v>
      </c>
      <c r="N49">
        <v>1013</v>
      </c>
      <c r="O49" t="s">
        <v>351</v>
      </c>
      <c r="P49" t="s">
        <v>351</v>
      </c>
      <c r="Q49">
        <v>1</v>
      </c>
      <c r="W49">
        <v>0</v>
      </c>
      <c r="X49">
        <v>-236928766</v>
      </c>
      <c r="Y49">
        <f t="shared" si="17"/>
        <v>0.59</v>
      </c>
      <c r="AA49">
        <v>0</v>
      </c>
      <c r="AB49">
        <v>0</v>
      </c>
      <c r="AC49">
        <v>0</v>
      </c>
      <c r="AD49">
        <v>652.16999999999996</v>
      </c>
      <c r="AE49">
        <v>0</v>
      </c>
      <c r="AF49">
        <v>0</v>
      </c>
      <c r="AG49">
        <v>0</v>
      </c>
      <c r="AH49">
        <v>652.16999999999996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0.59</v>
      </c>
      <c r="AU49" t="s">
        <v>3</v>
      </c>
      <c r="AV49">
        <v>1</v>
      </c>
      <c r="AW49">
        <v>2</v>
      </c>
      <c r="AX49">
        <v>101231212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384.78029999999995</v>
      </c>
      <c r="BN49">
        <v>0.59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384.78029999999995</v>
      </c>
      <c r="BU49">
        <v>0.59</v>
      </c>
      <c r="BV49">
        <v>0</v>
      </c>
      <c r="BW49">
        <v>1</v>
      </c>
      <c r="CU49">
        <f>ROUND(AT49*Source!I81*AH49*AL49,2)</f>
        <v>15.39</v>
      </c>
      <c r="CV49">
        <f>ROUND(Y49*Source!I81,7)</f>
        <v>2.3599999999999999E-2</v>
      </c>
      <c r="CW49">
        <v>0</v>
      </c>
      <c r="CX49">
        <f>ROUND(Y49*Source!I81,7)</f>
        <v>2.3599999999999999E-2</v>
      </c>
      <c r="CY49">
        <f>AD49</f>
        <v>652.16999999999996</v>
      </c>
      <c r="CZ49">
        <f>AH49</f>
        <v>652.16999999999996</v>
      </c>
      <c r="DA49">
        <f>AL49</f>
        <v>1</v>
      </c>
      <c r="DB49">
        <f t="shared" si="18"/>
        <v>384.78</v>
      </c>
      <c r="DC49">
        <f t="shared" si="19"/>
        <v>0</v>
      </c>
      <c r="DD49" t="s">
        <v>3</v>
      </c>
      <c r="DE49" t="s">
        <v>3</v>
      </c>
      <c r="DF49">
        <f t="shared" si="23"/>
        <v>0</v>
      </c>
      <c r="DG49">
        <f t="shared" si="22"/>
        <v>0</v>
      </c>
      <c r="DH49">
        <f t="shared" si="20"/>
        <v>0</v>
      </c>
      <c r="DI49">
        <f t="shared" si="21"/>
        <v>15.39</v>
      </c>
      <c r="DJ49">
        <f>DI49</f>
        <v>15.39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ROW(Source!A81)</f>
        <v>81</v>
      </c>
      <c r="B50">
        <v>101230670</v>
      </c>
      <c r="C50">
        <v>101231198</v>
      </c>
      <c r="D50">
        <v>98798492</v>
      </c>
      <c r="E50">
        <v>116</v>
      </c>
      <c r="F50">
        <v>1</v>
      </c>
      <c r="G50">
        <v>1</v>
      </c>
      <c r="H50">
        <v>1</v>
      </c>
      <c r="I50" t="s">
        <v>352</v>
      </c>
      <c r="J50" t="s">
        <v>3</v>
      </c>
      <c r="K50" t="s">
        <v>353</v>
      </c>
      <c r="L50">
        <v>1369</v>
      </c>
      <c r="N50">
        <v>1013</v>
      </c>
      <c r="O50" t="s">
        <v>351</v>
      </c>
      <c r="P50" t="s">
        <v>351</v>
      </c>
      <c r="Q50">
        <v>1</v>
      </c>
      <c r="W50">
        <v>0</v>
      </c>
      <c r="X50">
        <v>-512803540</v>
      </c>
      <c r="Y50">
        <f t="shared" si="17"/>
        <v>77.7</v>
      </c>
      <c r="AA50">
        <v>0</v>
      </c>
      <c r="AB50">
        <v>0</v>
      </c>
      <c r="AC50">
        <v>0</v>
      </c>
      <c r="AD50">
        <v>801.75</v>
      </c>
      <c r="AE50">
        <v>0</v>
      </c>
      <c r="AF50">
        <v>0</v>
      </c>
      <c r="AG50">
        <v>0</v>
      </c>
      <c r="AH50">
        <v>801.75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77.7</v>
      </c>
      <c r="AU50" t="s">
        <v>3</v>
      </c>
      <c r="AV50">
        <v>1</v>
      </c>
      <c r="AW50">
        <v>2</v>
      </c>
      <c r="AX50">
        <v>101231213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62295.975000000006</v>
      </c>
      <c r="BN50">
        <v>77.7</v>
      </c>
      <c r="BO50">
        <v>0</v>
      </c>
      <c r="BP50">
        <v>1</v>
      </c>
      <c r="BQ50">
        <v>0</v>
      </c>
      <c r="BR50">
        <v>0</v>
      </c>
      <c r="BS50">
        <v>0</v>
      </c>
      <c r="BT50">
        <v>62295.975000000006</v>
      </c>
      <c r="BU50">
        <v>77.7</v>
      </c>
      <c r="BV50">
        <v>0</v>
      </c>
      <c r="BW50">
        <v>1</v>
      </c>
      <c r="CU50">
        <f>ROUND(AT50*Source!I81*AH50*AL50,2)</f>
        <v>2491.84</v>
      </c>
      <c r="CV50">
        <f>ROUND(Y50*Source!I81,7)</f>
        <v>3.1080000000000001</v>
      </c>
      <c r="CW50">
        <v>0</v>
      </c>
      <c r="CX50">
        <f>ROUND(Y50*Source!I81,7)</f>
        <v>3.1080000000000001</v>
      </c>
      <c r="CY50">
        <f>AD50</f>
        <v>801.75</v>
      </c>
      <c r="CZ50">
        <f>AH50</f>
        <v>801.75</v>
      </c>
      <c r="DA50">
        <f>AL50</f>
        <v>1</v>
      </c>
      <c r="DB50">
        <f t="shared" si="18"/>
        <v>62295.98</v>
      </c>
      <c r="DC50">
        <f t="shared" si="19"/>
        <v>0</v>
      </c>
      <c r="DD50" t="s">
        <v>3</v>
      </c>
      <c r="DE50" t="s">
        <v>3</v>
      </c>
      <c r="DF50">
        <f t="shared" si="23"/>
        <v>0</v>
      </c>
      <c r="DG50">
        <f t="shared" si="22"/>
        <v>0</v>
      </c>
      <c r="DH50">
        <f t="shared" si="20"/>
        <v>0</v>
      </c>
      <c r="DI50">
        <f t="shared" si="21"/>
        <v>2491.84</v>
      </c>
      <c r="DJ50">
        <f>DI50</f>
        <v>2491.84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ROW(Source!A81)</f>
        <v>81</v>
      </c>
      <c r="B51">
        <v>101230670</v>
      </c>
      <c r="C51">
        <v>101231198</v>
      </c>
      <c r="D51">
        <v>98798496</v>
      </c>
      <c r="E51">
        <v>116</v>
      </c>
      <c r="F51">
        <v>1</v>
      </c>
      <c r="G51">
        <v>1</v>
      </c>
      <c r="H51">
        <v>1</v>
      </c>
      <c r="I51" t="s">
        <v>354</v>
      </c>
      <c r="J51" t="s">
        <v>3</v>
      </c>
      <c r="K51" t="s">
        <v>355</v>
      </c>
      <c r="L51">
        <v>1369</v>
      </c>
      <c r="N51">
        <v>1013</v>
      </c>
      <c r="O51" t="s">
        <v>351</v>
      </c>
      <c r="P51" t="s">
        <v>351</v>
      </c>
      <c r="Q51">
        <v>1</v>
      </c>
      <c r="W51">
        <v>0</v>
      </c>
      <c r="X51">
        <v>1518711480</v>
      </c>
      <c r="Y51">
        <f t="shared" si="17"/>
        <v>77.7</v>
      </c>
      <c r="AA51">
        <v>0</v>
      </c>
      <c r="AB51">
        <v>0</v>
      </c>
      <c r="AC51">
        <v>0</v>
      </c>
      <c r="AD51">
        <v>921.41</v>
      </c>
      <c r="AE51">
        <v>0</v>
      </c>
      <c r="AF51">
        <v>0</v>
      </c>
      <c r="AG51">
        <v>0</v>
      </c>
      <c r="AH51">
        <v>921.41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77.7</v>
      </c>
      <c r="AU51" t="s">
        <v>3</v>
      </c>
      <c r="AV51">
        <v>1</v>
      </c>
      <c r="AW51">
        <v>2</v>
      </c>
      <c r="AX51">
        <v>101231214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71593.557000000001</v>
      </c>
      <c r="BN51">
        <v>77.7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71593.557000000001</v>
      </c>
      <c r="BU51">
        <v>77.7</v>
      </c>
      <c r="BV51">
        <v>0</v>
      </c>
      <c r="BW51">
        <v>1</v>
      </c>
      <c r="CU51">
        <f>ROUND(AT51*Source!I81*AH51*AL51,2)</f>
        <v>2863.74</v>
      </c>
      <c r="CV51">
        <f>ROUND(Y51*Source!I81,7)</f>
        <v>3.1080000000000001</v>
      </c>
      <c r="CW51">
        <v>0</v>
      </c>
      <c r="CX51">
        <f>ROUND(Y51*Source!I81,7)</f>
        <v>3.1080000000000001</v>
      </c>
      <c r="CY51">
        <f>AD51</f>
        <v>921.41</v>
      </c>
      <c r="CZ51">
        <f>AH51</f>
        <v>921.41</v>
      </c>
      <c r="DA51">
        <f>AL51</f>
        <v>1</v>
      </c>
      <c r="DB51">
        <f t="shared" si="18"/>
        <v>71593.56</v>
      </c>
      <c r="DC51">
        <f t="shared" si="19"/>
        <v>0</v>
      </c>
      <c r="DD51" t="s">
        <v>3</v>
      </c>
      <c r="DE51" t="s">
        <v>3</v>
      </c>
      <c r="DF51">
        <f t="shared" si="23"/>
        <v>0</v>
      </c>
      <c r="DG51">
        <f t="shared" si="22"/>
        <v>0</v>
      </c>
      <c r="DH51">
        <f t="shared" si="20"/>
        <v>0</v>
      </c>
      <c r="DI51">
        <f t="shared" si="21"/>
        <v>2863.74</v>
      </c>
      <c r="DJ51">
        <f>DI51</f>
        <v>2863.74</v>
      </c>
      <c r="DK51">
        <v>1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ROW(Source!A81)</f>
        <v>81</v>
      </c>
      <c r="B52">
        <v>101230670</v>
      </c>
      <c r="C52">
        <v>101231198</v>
      </c>
      <c r="D52">
        <v>98798528</v>
      </c>
      <c r="E52">
        <v>116</v>
      </c>
      <c r="F52">
        <v>1</v>
      </c>
      <c r="G52">
        <v>1</v>
      </c>
      <c r="H52">
        <v>1</v>
      </c>
      <c r="I52" t="s">
        <v>284</v>
      </c>
      <c r="J52" t="s">
        <v>3</v>
      </c>
      <c r="K52" t="s">
        <v>285</v>
      </c>
      <c r="L52">
        <v>1191</v>
      </c>
      <c r="N52">
        <v>1013</v>
      </c>
      <c r="O52" t="s">
        <v>279</v>
      </c>
      <c r="P52" t="s">
        <v>279</v>
      </c>
      <c r="Q52">
        <v>1</v>
      </c>
      <c r="W52">
        <v>0</v>
      </c>
      <c r="X52">
        <v>-1417349443</v>
      </c>
      <c r="Y52">
        <f t="shared" si="17"/>
        <v>0.16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0.16</v>
      </c>
      <c r="AU52" t="s">
        <v>3</v>
      </c>
      <c r="AV52">
        <v>2</v>
      </c>
      <c r="AW52">
        <v>2</v>
      </c>
      <c r="AX52">
        <v>101231215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ROUND(Y52*Source!I81,7)</f>
        <v>6.4000000000000003E-3</v>
      </c>
      <c r="CY52">
        <f>AD52</f>
        <v>0</v>
      </c>
      <c r="CZ52">
        <f>AH52</f>
        <v>0</v>
      </c>
      <c r="DA52">
        <f>AL52</f>
        <v>1</v>
      </c>
      <c r="DB52">
        <f t="shared" si="18"/>
        <v>0</v>
      </c>
      <c r="DC52">
        <f t="shared" si="19"/>
        <v>0</v>
      </c>
      <c r="DD52" t="s">
        <v>3</v>
      </c>
      <c r="DE52" t="s">
        <v>3</v>
      </c>
      <c r="DF52">
        <f t="shared" si="23"/>
        <v>0</v>
      </c>
      <c r="DG52">
        <f t="shared" si="22"/>
        <v>0</v>
      </c>
      <c r="DH52">
        <f t="shared" si="20"/>
        <v>0</v>
      </c>
      <c r="DI52">
        <f t="shared" si="21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ROW(Source!A81)</f>
        <v>81</v>
      </c>
      <c r="B53">
        <v>101230670</v>
      </c>
      <c r="C53">
        <v>101231198</v>
      </c>
      <c r="D53">
        <v>98920410</v>
      </c>
      <c r="E53">
        <v>1</v>
      </c>
      <c r="F53">
        <v>1</v>
      </c>
      <c r="G53">
        <v>1</v>
      </c>
      <c r="H53">
        <v>2</v>
      </c>
      <c r="I53" t="s">
        <v>356</v>
      </c>
      <c r="J53" t="s">
        <v>357</v>
      </c>
      <c r="K53" t="s">
        <v>358</v>
      </c>
      <c r="L53">
        <v>1368</v>
      </c>
      <c r="N53">
        <v>1011</v>
      </c>
      <c r="O53" t="s">
        <v>289</v>
      </c>
      <c r="P53" t="s">
        <v>289</v>
      </c>
      <c r="Q53">
        <v>1</v>
      </c>
      <c r="W53">
        <v>0</v>
      </c>
      <c r="X53">
        <v>-950105757</v>
      </c>
      <c r="Y53">
        <f t="shared" si="17"/>
        <v>0.16</v>
      </c>
      <c r="AA53">
        <v>0</v>
      </c>
      <c r="AB53">
        <v>640.84</v>
      </c>
      <c r="AC53">
        <v>801.75</v>
      </c>
      <c r="AD53">
        <v>0</v>
      </c>
      <c r="AE53">
        <v>0</v>
      </c>
      <c r="AF53">
        <v>640.84</v>
      </c>
      <c r="AG53">
        <v>801.75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0.16</v>
      </c>
      <c r="AU53" t="s">
        <v>3</v>
      </c>
      <c r="AV53">
        <v>1</v>
      </c>
      <c r="AW53">
        <v>2</v>
      </c>
      <c r="AX53">
        <v>101231216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102.53440000000001</v>
      </c>
      <c r="BL53">
        <v>128.28</v>
      </c>
      <c r="BM53">
        <v>0</v>
      </c>
      <c r="BN53">
        <v>0</v>
      </c>
      <c r="BO53">
        <v>0.16</v>
      </c>
      <c r="BP53">
        <v>1</v>
      </c>
      <c r="BQ53">
        <v>0</v>
      </c>
      <c r="BR53">
        <v>102.53440000000001</v>
      </c>
      <c r="BS53">
        <v>128.28</v>
      </c>
      <c r="BT53">
        <v>0</v>
      </c>
      <c r="BU53">
        <v>0</v>
      </c>
      <c r="BV53">
        <v>0.16</v>
      </c>
      <c r="BW53">
        <v>1</v>
      </c>
      <c r="CV53">
        <v>0</v>
      </c>
      <c r="CW53">
        <f>ROUND(Y53*Source!I81*DO53,7)</f>
        <v>6.4000000000000003E-3</v>
      </c>
      <c r="CX53">
        <f>ROUND(Y53*Source!I81,7)</f>
        <v>6.4000000000000003E-3</v>
      </c>
      <c r="CY53">
        <f>AB53</f>
        <v>640.84</v>
      </c>
      <c r="CZ53">
        <f>AF53</f>
        <v>640.84</v>
      </c>
      <c r="DA53">
        <f>AJ53</f>
        <v>1</v>
      </c>
      <c r="DB53">
        <f t="shared" si="18"/>
        <v>102.53</v>
      </c>
      <c r="DC53">
        <f t="shared" si="19"/>
        <v>128.28</v>
      </c>
      <c r="DD53" t="s">
        <v>3</v>
      </c>
      <c r="DE53" t="s">
        <v>3</v>
      </c>
      <c r="DF53">
        <f t="shared" si="23"/>
        <v>0</v>
      </c>
      <c r="DG53">
        <f t="shared" si="22"/>
        <v>4.0999999999999996</v>
      </c>
      <c r="DH53">
        <f t="shared" si="20"/>
        <v>5.13</v>
      </c>
      <c r="DI53">
        <f t="shared" si="21"/>
        <v>0</v>
      </c>
      <c r="DJ53">
        <f>DG53+DH53</f>
        <v>9.23</v>
      </c>
      <c r="DK53">
        <v>1</v>
      </c>
      <c r="DL53" t="s">
        <v>312</v>
      </c>
      <c r="DM53">
        <v>4</v>
      </c>
      <c r="DN53" t="s">
        <v>279</v>
      </c>
      <c r="DO53">
        <v>1</v>
      </c>
    </row>
    <row r="54" spans="1:119" x14ac:dyDescent="0.25">
      <c r="A54">
        <f>ROW(Source!A81)</f>
        <v>81</v>
      </c>
      <c r="B54">
        <v>101230670</v>
      </c>
      <c r="C54">
        <v>101231198</v>
      </c>
      <c r="D54">
        <v>98920583</v>
      </c>
      <c r="E54">
        <v>1</v>
      </c>
      <c r="F54">
        <v>1</v>
      </c>
      <c r="G54">
        <v>1</v>
      </c>
      <c r="H54">
        <v>2</v>
      </c>
      <c r="I54" t="s">
        <v>359</v>
      </c>
      <c r="J54" t="s">
        <v>360</v>
      </c>
      <c r="K54" t="s">
        <v>361</v>
      </c>
      <c r="L54">
        <v>1368</v>
      </c>
      <c r="N54">
        <v>1011</v>
      </c>
      <c r="O54" t="s">
        <v>289</v>
      </c>
      <c r="P54" t="s">
        <v>289</v>
      </c>
      <c r="Q54">
        <v>1</v>
      </c>
      <c r="W54">
        <v>0</v>
      </c>
      <c r="X54">
        <v>950588956</v>
      </c>
      <c r="Y54">
        <f t="shared" si="17"/>
        <v>17</v>
      </c>
      <c r="AA54">
        <v>0</v>
      </c>
      <c r="AB54">
        <v>9.1</v>
      </c>
      <c r="AC54">
        <v>0</v>
      </c>
      <c r="AD54">
        <v>0</v>
      </c>
      <c r="AE54">
        <v>0</v>
      </c>
      <c r="AF54">
        <v>7.52</v>
      </c>
      <c r="AG54">
        <v>0</v>
      </c>
      <c r="AH54">
        <v>0</v>
      </c>
      <c r="AI54">
        <v>1</v>
      </c>
      <c r="AJ54">
        <v>1.21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17</v>
      </c>
      <c r="AU54" t="s">
        <v>3</v>
      </c>
      <c r="AV54">
        <v>1</v>
      </c>
      <c r="AW54">
        <v>2</v>
      </c>
      <c r="AX54">
        <v>101231217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127.83999999999999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127.83999999999999</v>
      </c>
      <c r="BS54">
        <v>0</v>
      </c>
      <c r="BT54">
        <v>0</v>
      </c>
      <c r="BU54">
        <v>0</v>
      </c>
      <c r="BV54">
        <v>0</v>
      </c>
      <c r="BW54">
        <v>1</v>
      </c>
      <c r="CV54">
        <v>0</v>
      </c>
      <c r="CW54">
        <f>ROUND(Y54*Source!I81*DO54,7)</f>
        <v>0</v>
      </c>
      <c r="CX54">
        <f>ROUND(Y54*Source!I81,7)</f>
        <v>0.68</v>
      </c>
      <c r="CY54">
        <f>AB54</f>
        <v>9.1</v>
      </c>
      <c r="CZ54">
        <f>AF54</f>
        <v>7.52</v>
      </c>
      <c r="DA54">
        <f>AJ54</f>
        <v>1.21</v>
      </c>
      <c r="DB54">
        <f t="shared" si="18"/>
        <v>127.84</v>
      </c>
      <c r="DC54">
        <f t="shared" si="19"/>
        <v>0</v>
      </c>
      <c r="DD54" t="s">
        <v>3</v>
      </c>
      <c r="DE54" t="s">
        <v>3</v>
      </c>
      <c r="DF54">
        <f t="shared" si="23"/>
        <v>0</v>
      </c>
      <c r="DG54">
        <f>ROUND(ROUND(AF54*AJ54,2)*CX54,2)</f>
        <v>6.19</v>
      </c>
      <c r="DH54">
        <f t="shared" si="20"/>
        <v>0</v>
      </c>
      <c r="DI54">
        <f t="shared" si="21"/>
        <v>0</v>
      </c>
      <c r="DJ54">
        <f>DG54+DH54</f>
        <v>6.19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ROW(Source!A81)</f>
        <v>81</v>
      </c>
      <c r="B55">
        <v>101230670</v>
      </c>
      <c r="C55">
        <v>101231198</v>
      </c>
      <c r="D55">
        <v>98868209</v>
      </c>
      <c r="E55">
        <v>1</v>
      </c>
      <c r="F55">
        <v>1</v>
      </c>
      <c r="G55">
        <v>1</v>
      </c>
      <c r="H55">
        <v>3</v>
      </c>
      <c r="I55" t="s">
        <v>362</v>
      </c>
      <c r="J55" t="s">
        <v>363</v>
      </c>
      <c r="K55" t="s">
        <v>364</v>
      </c>
      <c r="L55">
        <v>1348</v>
      </c>
      <c r="N55">
        <v>1009</v>
      </c>
      <c r="O55" t="s">
        <v>57</v>
      </c>
      <c r="P55" t="s">
        <v>57</v>
      </c>
      <c r="Q55">
        <v>1000</v>
      </c>
      <c r="W55">
        <v>0</v>
      </c>
      <c r="X55">
        <v>389159430</v>
      </c>
      <c r="Y55">
        <f t="shared" si="17"/>
        <v>3.8E-3</v>
      </c>
      <c r="AA55">
        <v>163028.21</v>
      </c>
      <c r="AB55">
        <v>0</v>
      </c>
      <c r="AC55">
        <v>0</v>
      </c>
      <c r="AD55">
        <v>0</v>
      </c>
      <c r="AE55">
        <v>116448.72</v>
      </c>
      <c r="AF55">
        <v>0</v>
      </c>
      <c r="AG55">
        <v>0</v>
      </c>
      <c r="AH55">
        <v>0</v>
      </c>
      <c r="AI55">
        <v>1.4</v>
      </c>
      <c r="AJ55">
        <v>1</v>
      </c>
      <c r="AK55">
        <v>1</v>
      </c>
      <c r="AL55">
        <v>1</v>
      </c>
      <c r="AM55">
        <v>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3.8E-3</v>
      </c>
      <c r="AU55" t="s">
        <v>3</v>
      </c>
      <c r="AV55">
        <v>0</v>
      </c>
      <c r="AW55">
        <v>2</v>
      </c>
      <c r="AX55">
        <v>101231218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442.50513599999999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442.50513599999999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v>0</v>
      </c>
      <c r="CX55">
        <f>ROUND(Y55*Source!I81,7)</f>
        <v>1.5200000000000001E-4</v>
      </c>
      <c r="CY55">
        <f t="shared" ref="CY55:CY61" si="24">AA55</f>
        <v>163028.21</v>
      </c>
      <c r="CZ55">
        <f t="shared" ref="CZ55:CZ61" si="25">AE55</f>
        <v>116448.72</v>
      </c>
      <c r="DA55">
        <f t="shared" ref="DA55:DA61" si="26">AI55</f>
        <v>1.4</v>
      </c>
      <c r="DB55">
        <f t="shared" si="18"/>
        <v>442.51</v>
      </c>
      <c r="DC55">
        <f t="shared" si="19"/>
        <v>0</v>
      </c>
      <c r="DD55" t="s">
        <v>3</v>
      </c>
      <c r="DE55" t="s">
        <v>3</v>
      </c>
      <c r="DF55">
        <f>ROUND(ROUND(AE55*AI55,2)*CX55,2)</f>
        <v>24.78</v>
      </c>
      <c r="DG55">
        <f t="shared" ref="DG55:DG65" si="27">ROUND(ROUND(AF55,2)*CX55,2)</f>
        <v>0</v>
      </c>
      <c r="DH55">
        <f t="shared" si="20"/>
        <v>0</v>
      </c>
      <c r="DI55">
        <f t="shared" si="21"/>
        <v>0</v>
      </c>
      <c r="DJ55">
        <f t="shared" ref="DJ55:DJ61" si="28">DF55</f>
        <v>24.78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ROW(Source!A81)</f>
        <v>81</v>
      </c>
      <c r="B56">
        <v>101230670</v>
      </c>
      <c r="C56">
        <v>101231198</v>
      </c>
      <c r="D56">
        <v>98868291</v>
      </c>
      <c r="E56">
        <v>1</v>
      </c>
      <c r="F56">
        <v>1</v>
      </c>
      <c r="G56">
        <v>1</v>
      </c>
      <c r="H56">
        <v>3</v>
      </c>
      <c r="I56" t="s">
        <v>365</v>
      </c>
      <c r="J56" t="s">
        <v>366</v>
      </c>
      <c r="K56" t="s">
        <v>367</v>
      </c>
      <c r="L56">
        <v>1346</v>
      </c>
      <c r="N56">
        <v>1009</v>
      </c>
      <c r="O56" t="s">
        <v>54</v>
      </c>
      <c r="P56" t="s">
        <v>54</v>
      </c>
      <c r="Q56">
        <v>1</v>
      </c>
      <c r="W56">
        <v>0</v>
      </c>
      <c r="X56">
        <v>1368091056</v>
      </c>
      <c r="Y56">
        <f t="shared" si="17"/>
        <v>30.6</v>
      </c>
      <c r="AA56">
        <v>54.47</v>
      </c>
      <c r="AB56">
        <v>0</v>
      </c>
      <c r="AC56">
        <v>0</v>
      </c>
      <c r="AD56">
        <v>0</v>
      </c>
      <c r="AE56">
        <v>54.47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30.6</v>
      </c>
      <c r="AU56" t="s">
        <v>3</v>
      </c>
      <c r="AV56">
        <v>0</v>
      </c>
      <c r="AW56">
        <v>2</v>
      </c>
      <c r="AX56">
        <v>101231219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1666.7820000000002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1666.7820000000002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v>0</v>
      </c>
      <c r="CX56">
        <f>ROUND(Y56*Source!I81,7)</f>
        <v>1.224</v>
      </c>
      <c r="CY56">
        <f t="shared" si="24"/>
        <v>54.47</v>
      </c>
      <c r="CZ56">
        <f t="shared" si="25"/>
        <v>54.47</v>
      </c>
      <c r="DA56">
        <f t="shared" si="26"/>
        <v>1</v>
      </c>
      <c r="DB56">
        <f t="shared" si="18"/>
        <v>1666.78</v>
      </c>
      <c r="DC56">
        <f t="shared" si="19"/>
        <v>0</v>
      </c>
      <c r="DD56" t="s">
        <v>3</v>
      </c>
      <c r="DE56" t="s">
        <v>3</v>
      </c>
      <c r="DF56">
        <f>ROUND(ROUND(AE56,2)*CX56,2)</f>
        <v>66.67</v>
      </c>
      <c r="DG56">
        <f t="shared" si="27"/>
        <v>0</v>
      </c>
      <c r="DH56">
        <f t="shared" si="20"/>
        <v>0</v>
      </c>
      <c r="DI56">
        <f t="shared" si="21"/>
        <v>0</v>
      </c>
      <c r="DJ56">
        <f t="shared" si="28"/>
        <v>66.67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ROW(Source!A81)</f>
        <v>81</v>
      </c>
      <c r="B57">
        <v>101230670</v>
      </c>
      <c r="C57">
        <v>101231198</v>
      </c>
      <c r="D57">
        <v>98872535</v>
      </c>
      <c r="E57">
        <v>1</v>
      </c>
      <c r="F57">
        <v>1</v>
      </c>
      <c r="G57">
        <v>1</v>
      </c>
      <c r="H57">
        <v>3</v>
      </c>
      <c r="I57" t="s">
        <v>368</v>
      </c>
      <c r="J57" t="s">
        <v>369</v>
      </c>
      <c r="K57" t="s">
        <v>370</v>
      </c>
      <c r="L57">
        <v>1327</v>
      </c>
      <c r="N57">
        <v>1005</v>
      </c>
      <c r="O57" t="s">
        <v>371</v>
      </c>
      <c r="P57" t="s">
        <v>371</v>
      </c>
      <c r="Q57">
        <v>1</v>
      </c>
      <c r="W57">
        <v>0</v>
      </c>
      <c r="X57">
        <v>1172644949</v>
      </c>
      <c r="Y57">
        <f t="shared" si="17"/>
        <v>1</v>
      </c>
      <c r="AA57">
        <v>972.41</v>
      </c>
      <c r="AB57">
        <v>0</v>
      </c>
      <c r="AC57">
        <v>0</v>
      </c>
      <c r="AD57">
        <v>0</v>
      </c>
      <c r="AE57">
        <v>742.3</v>
      </c>
      <c r="AF57">
        <v>0</v>
      </c>
      <c r="AG57">
        <v>0</v>
      </c>
      <c r="AH57">
        <v>0</v>
      </c>
      <c r="AI57">
        <v>1.31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1</v>
      </c>
      <c r="AU57" t="s">
        <v>3</v>
      </c>
      <c r="AV57">
        <v>0</v>
      </c>
      <c r="AW57">
        <v>2</v>
      </c>
      <c r="AX57">
        <v>101231220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742.3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742.3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ROUND(Y57*Source!I81,7)</f>
        <v>0.04</v>
      </c>
      <c r="CY57">
        <f t="shared" si="24"/>
        <v>972.41</v>
      </c>
      <c r="CZ57">
        <f t="shared" si="25"/>
        <v>742.3</v>
      </c>
      <c r="DA57">
        <f t="shared" si="26"/>
        <v>1.31</v>
      </c>
      <c r="DB57">
        <f t="shared" si="18"/>
        <v>742.3</v>
      </c>
      <c r="DC57">
        <f t="shared" si="19"/>
        <v>0</v>
      </c>
      <c r="DD57" t="s">
        <v>3</v>
      </c>
      <c r="DE57" t="s">
        <v>3</v>
      </c>
      <c r="DF57">
        <f>ROUND(ROUND(AE57*AI57,2)*CX57,2)</f>
        <v>38.9</v>
      </c>
      <c r="DG57">
        <f t="shared" si="27"/>
        <v>0</v>
      </c>
      <c r="DH57">
        <f t="shared" si="20"/>
        <v>0</v>
      </c>
      <c r="DI57">
        <f t="shared" si="21"/>
        <v>0</v>
      </c>
      <c r="DJ57">
        <f t="shared" si="28"/>
        <v>38.9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ROW(Source!A81)</f>
        <v>81</v>
      </c>
      <c r="B58">
        <v>101230670</v>
      </c>
      <c r="C58">
        <v>101231198</v>
      </c>
      <c r="D58">
        <v>98872890</v>
      </c>
      <c r="E58">
        <v>1</v>
      </c>
      <c r="F58">
        <v>1</v>
      </c>
      <c r="G58">
        <v>1</v>
      </c>
      <c r="H58">
        <v>3</v>
      </c>
      <c r="I58" t="s">
        <v>343</v>
      </c>
      <c r="J58" t="s">
        <v>344</v>
      </c>
      <c r="K58" t="s">
        <v>345</v>
      </c>
      <c r="L58">
        <v>1346</v>
      </c>
      <c r="N58">
        <v>1009</v>
      </c>
      <c r="O58" t="s">
        <v>54</v>
      </c>
      <c r="P58" t="s">
        <v>54</v>
      </c>
      <c r="Q58">
        <v>1</v>
      </c>
      <c r="W58">
        <v>0</v>
      </c>
      <c r="X58">
        <v>447926158</v>
      </c>
      <c r="Y58">
        <f t="shared" si="17"/>
        <v>10</v>
      </c>
      <c r="AA58">
        <v>86.41</v>
      </c>
      <c r="AB58">
        <v>0</v>
      </c>
      <c r="AC58">
        <v>0</v>
      </c>
      <c r="AD58">
        <v>0</v>
      </c>
      <c r="AE58">
        <v>56.11</v>
      </c>
      <c r="AF58">
        <v>0</v>
      </c>
      <c r="AG58">
        <v>0</v>
      </c>
      <c r="AH58">
        <v>0</v>
      </c>
      <c r="AI58">
        <v>1.54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10</v>
      </c>
      <c r="AU58" t="s">
        <v>3</v>
      </c>
      <c r="AV58">
        <v>0</v>
      </c>
      <c r="AW58">
        <v>2</v>
      </c>
      <c r="AX58">
        <v>101231221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561.1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561.1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ROUND(Y58*Source!I81,7)</f>
        <v>0.4</v>
      </c>
      <c r="CY58">
        <f t="shared" si="24"/>
        <v>86.41</v>
      </c>
      <c r="CZ58">
        <f t="shared" si="25"/>
        <v>56.11</v>
      </c>
      <c r="DA58">
        <f t="shared" si="26"/>
        <v>1.54</v>
      </c>
      <c r="DB58">
        <f t="shared" si="18"/>
        <v>561.1</v>
      </c>
      <c r="DC58">
        <f t="shared" si="19"/>
        <v>0</v>
      </c>
      <c r="DD58" t="s">
        <v>3</v>
      </c>
      <c r="DE58" t="s">
        <v>3</v>
      </c>
      <c r="DF58">
        <f>ROUND(ROUND(AE58*AI58,2)*CX58,2)</f>
        <v>34.56</v>
      </c>
      <c r="DG58">
        <f t="shared" si="27"/>
        <v>0</v>
      </c>
      <c r="DH58">
        <f t="shared" si="20"/>
        <v>0</v>
      </c>
      <c r="DI58">
        <f t="shared" si="21"/>
        <v>0</v>
      </c>
      <c r="DJ58">
        <f t="shared" si="28"/>
        <v>34.56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ROW(Source!A81)</f>
        <v>81</v>
      </c>
      <c r="B59">
        <v>101230670</v>
      </c>
      <c r="C59">
        <v>101231198</v>
      </c>
      <c r="D59">
        <v>98896563</v>
      </c>
      <c r="E59">
        <v>1</v>
      </c>
      <c r="F59">
        <v>1</v>
      </c>
      <c r="G59">
        <v>1</v>
      </c>
      <c r="H59">
        <v>3</v>
      </c>
      <c r="I59" t="s">
        <v>372</v>
      </c>
      <c r="J59" t="s">
        <v>373</v>
      </c>
      <c r="K59" t="s">
        <v>374</v>
      </c>
      <c r="L59">
        <v>1425</v>
      </c>
      <c r="N59">
        <v>1013</v>
      </c>
      <c r="O59" t="s">
        <v>173</v>
      </c>
      <c r="P59" t="s">
        <v>173</v>
      </c>
      <c r="Q59">
        <v>1</v>
      </c>
      <c r="W59">
        <v>0</v>
      </c>
      <c r="X59">
        <v>253913400</v>
      </c>
      <c r="Y59">
        <f t="shared" si="17"/>
        <v>2</v>
      </c>
      <c r="AA59">
        <v>136.26</v>
      </c>
      <c r="AB59">
        <v>0</v>
      </c>
      <c r="AC59">
        <v>0</v>
      </c>
      <c r="AD59">
        <v>0</v>
      </c>
      <c r="AE59">
        <v>111.69</v>
      </c>
      <c r="AF59">
        <v>0</v>
      </c>
      <c r="AG59">
        <v>0</v>
      </c>
      <c r="AH59">
        <v>0</v>
      </c>
      <c r="AI59">
        <v>1.22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2</v>
      </c>
      <c r="AU59" t="s">
        <v>3</v>
      </c>
      <c r="AV59">
        <v>0</v>
      </c>
      <c r="AW59">
        <v>2</v>
      </c>
      <c r="AX59">
        <v>101231222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223.38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223.38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ROUND(Y59*Source!I81,7)</f>
        <v>0.08</v>
      </c>
      <c r="CY59">
        <f t="shared" si="24"/>
        <v>136.26</v>
      </c>
      <c r="CZ59">
        <f t="shared" si="25"/>
        <v>111.69</v>
      </c>
      <c r="DA59">
        <f t="shared" si="26"/>
        <v>1.22</v>
      </c>
      <c r="DB59">
        <f t="shared" si="18"/>
        <v>223.38</v>
      </c>
      <c r="DC59">
        <f t="shared" si="19"/>
        <v>0</v>
      </c>
      <c r="DD59" t="s">
        <v>3</v>
      </c>
      <c r="DE59" t="s">
        <v>3</v>
      </c>
      <c r="DF59">
        <f>ROUND(ROUND(AE59*AI59,2)*CX59,2)</f>
        <v>10.9</v>
      </c>
      <c r="DG59">
        <f t="shared" si="27"/>
        <v>0</v>
      </c>
      <c r="DH59">
        <f t="shared" si="20"/>
        <v>0</v>
      </c>
      <c r="DI59">
        <f t="shared" si="21"/>
        <v>0</v>
      </c>
      <c r="DJ59">
        <f t="shared" si="28"/>
        <v>10.9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ROW(Source!A81)</f>
        <v>81</v>
      </c>
      <c r="B60">
        <v>101230670</v>
      </c>
      <c r="C60">
        <v>101231198</v>
      </c>
      <c r="D60">
        <v>98897965</v>
      </c>
      <c r="E60">
        <v>1</v>
      </c>
      <c r="F60">
        <v>1</v>
      </c>
      <c r="G60">
        <v>1</v>
      </c>
      <c r="H60">
        <v>3</v>
      </c>
      <c r="I60" t="s">
        <v>181</v>
      </c>
      <c r="J60" t="s">
        <v>183</v>
      </c>
      <c r="K60" t="s">
        <v>182</v>
      </c>
      <c r="L60">
        <v>1371</v>
      </c>
      <c r="N60">
        <v>1013</v>
      </c>
      <c r="O60" t="s">
        <v>38</v>
      </c>
      <c r="P60" t="s">
        <v>38</v>
      </c>
      <c r="Q60">
        <v>1</v>
      </c>
      <c r="W60">
        <v>0</v>
      </c>
      <c r="X60">
        <v>-406946184</v>
      </c>
      <c r="Y60">
        <f t="shared" si="17"/>
        <v>0</v>
      </c>
      <c r="AA60">
        <v>224.53</v>
      </c>
      <c r="AB60">
        <v>0</v>
      </c>
      <c r="AC60">
        <v>0</v>
      </c>
      <c r="AD60">
        <v>0</v>
      </c>
      <c r="AE60">
        <v>184.04</v>
      </c>
      <c r="AF60">
        <v>0</v>
      </c>
      <c r="AG60">
        <v>0</v>
      </c>
      <c r="AH60">
        <v>0</v>
      </c>
      <c r="AI60">
        <v>1.22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101231223</v>
      </c>
      <c r="AY60">
        <v>1</v>
      </c>
      <c r="AZ60">
        <v>6144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ROUND(Y60*Source!I81,7)</f>
        <v>0</v>
      </c>
      <c r="CY60">
        <f t="shared" si="24"/>
        <v>224.53</v>
      </c>
      <c r="CZ60">
        <f t="shared" si="25"/>
        <v>184.04</v>
      </c>
      <c r="DA60">
        <f t="shared" si="26"/>
        <v>1.22</v>
      </c>
      <c r="DB60">
        <f t="shared" si="18"/>
        <v>0</v>
      </c>
      <c r="DC60">
        <f t="shared" si="19"/>
        <v>0</v>
      </c>
      <c r="DD60" t="s">
        <v>3</v>
      </c>
      <c r="DE60" t="s">
        <v>3</v>
      </c>
      <c r="DF60">
        <f>ROUND(ROUND(AE60*AI60,2)*CX60,2)</f>
        <v>0</v>
      </c>
      <c r="DG60">
        <f t="shared" si="27"/>
        <v>0</v>
      </c>
      <c r="DH60">
        <f t="shared" si="20"/>
        <v>0</v>
      </c>
      <c r="DI60">
        <f t="shared" si="21"/>
        <v>0</v>
      </c>
      <c r="DJ60">
        <f t="shared" si="28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ROW(Source!A81)</f>
        <v>81</v>
      </c>
      <c r="B61">
        <v>101230670</v>
      </c>
      <c r="C61">
        <v>101231198</v>
      </c>
      <c r="D61">
        <v>98804320</v>
      </c>
      <c r="E61">
        <v>116</v>
      </c>
      <c r="F61">
        <v>1</v>
      </c>
      <c r="G61">
        <v>1</v>
      </c>
      <c r="H61">
        <v>3</v>
      </c>
      <c r="I61" t="s">
        <v>98</v>
      </c>
      <c r="J61" t="s">
        <v>3</v>
      </c>
      <c r="K61" t="s">
        <v>99</v>
      </c>
      <c r="L61">
        <v>3277935</v>
      </c>
      <c r="N61">
        <v>1013</v>
      </c>
      <c r="O61" t="s">
        <v>100</v>
      </c>
      <c r="P61" t="s">
        <v>100</v>
      </c>
      <c r="Q61">
        <v>1</v>
      </c>
      <c r="W61">
        <v>0</v>
      </c>
      <c r="X61">
        <v>274903907</v>
      </c>
      <c r="Y61">
        <f t="shared" si="17"/>
        <v>2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2</v>
      </c>
      <c r="AU61" t="s">
        <v>3</v>
      </c>
      <c r="AV61">
        <v>0</v>
      </c>
      <c r="AW61">
        <v>2</v>
      </c>
      <c r="AX61">
        <v>101231224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ROUND(Y61*Source!I81,7)</f>
        <v>0.08</v>
      </c>
      <c r="CY61">
        <f t="shared" si="24"/>
        <v>0</v>
      </c>
      <c r="CZ61">
        <f t="shared" si="25"/>
        <v>0</v>
      </c>
      <c r="DA61">
        <f t="shared" si="26"/>
        <v>1</v>
      </c>
      <c r="DB61">
        <f t="shared" si="18"/>
        <v>0</v>
      </c>
      <c r="DC61">
        <f t="shared" si="19"/>
        <v>0</v>
      </c>
      <c r="DD61" t="s">
        <v>3</v>
      </c>
      <c r="DE61" t="s">
        <v>3</v>
      </c>
      <c r="DF61">
        <f t="shared" ref="DF61:DF67" si="29">ROUND(ROUND(AE61,2)*CX61,2)</f>
        <v>0</v>
      </c>
      <c r="DG61">
        <f t="shared" si="27"/>
        <v>0</v>
      </c>
      <c r="DH61">
        <f t="shared" si="20"/>
        <v>0</v>
      </c>
      <c r="DI61">
        <f t="shared" si="21"/>
        <v>0</v>
      </c>
      <c r="DJ61">
        <f t="shared" si="28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ROW(Source!A84)</f>
        <v>84</v>
      </c>
      <c r="B62">
        <v>101230670</v>
      </c>
      <c r="C62">
        <v>101231227</v>
      </c>
      <c r="D62">
        <v>98798351</v>
      </c>
      <c r="E62">
        <v>116</v>
      </c>
      <c r="F62">
        <v>1</v>
      </c>
      <c r="G62">
        <v>1</v>
      </c>
      <c r="H62">
        <v>1</v>
      </c>
      <c r="I62" t="s">
        <v>375</v>
      </c>
      <c r="J62" t="s">
        <v>3</v>
      </c>
      <c r="K62" t="s">
        <v>376</v>
      </c>
      <c r="L62">
        <v>1191</v>
      </c>
      <c r="N62">
        <v>1013</v>
      </c>
      <c r="O62" t="s">
        <v>279</v>
      </c>
      <c r="P62" t="s">
        <v>279</v>
      </c>
      <c r="Q62">
        <v>1</v>
      </c>
      <c r="W62">
        <v>0</v>
      </c>
      <c r="X62">
        <v>44848675</v>
      </c>
      <c r="Y62">
        <f t="shared" si="17"/>
        <v>18.559999999999999</v>
      </c>
      <c r="AA62">
        <v>0</v>
      </c>
      <c r="AB62">
        <v>0</v>
      </c>
      <c r="AC62">
        <v>0</v>
      </c>
      <c r="AD62">
        <v>783.8</v>
      </c>
      <c r="AE62">
        <v>0</v>
      </c>
      <c r="AF62">
        <v>0</v>
      </c>
      <c r="AG62">
        <v>0</v>
      </c>
      <c r="AH62">
        <v>783.8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18.559999999999999</v>
      </c>
      <c r="AU62" t="s">
        <v>3</v>
      </c>
      <c r="AV62">
        <v>1</v>
      </c>
      <c r="AW62">
        <v>2</v>
      </c>
      <c r="AX62">
        <v>102403155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14547.327999999998</v>
      </c>
      <c r="BN62">
        <v>18.559999999999999</v>
      </c>
      <c r="BO62">
        <v>0</v>
      </c>
      <c r="BP62">
        <v>1</v>
      </c>
      <c r="BQ62">
        <v>0</v>
      </c>
      <c r="BR62">
        <v>0</v>
      </c>
      <c r="BS62">
        <v>0</v>
      </c>
      <c r="BT62">
        <v>14547.327999999998</v>
      </c>
      <c r="BU62">
        <v>18.559999999999999</v>
      </c>
      <c r="BV62">
        <v>0</v>
      </c>
      <c r="BW62">
        <v>1</v>
      </c>
      <c r="CU62">
        <f>ROUND(AT62*Source!I84*AH62*AL62,2)</f>
        <v>78459.56</v>
      </c>
      <c r="CV62">
        <f>ROUND(Y62*Source!I84,7)</f>
        <v>100.10150400000001</v>
      </c>
      <c r="CW62">
        <v>0</v>
      </c>
      <c r="CX62">
        <f>ROUND(Y62*Source!I84,7)</f>
        <v>100.10150400000001</v>
      </c>
      <c r="CY62">
        <f>AD62</f>
        <v>783.8</v>
      </c>
      <c r="CZ62">
        <f>AH62</f>
        <v>783.8</v>
      </c>
      <c r="DA62">
        <f>AL62</f>
        <v>1</v>
      </c>
      <c r="DB62">
        <f t="shared" si="18"/>
        <v>14547.33</v>
      </c>
      <c r="DC62">
        <f t="shared" si="19"/>
        <v>0</v>
      </c>
      <c r="DD62" t="s">
        <v>3</v>
      </c>
      <c r="DE62" t="s">
        <v>3</v>
      </c>
      <c r="DF62">
        <f t="shared" si="29"/>
        <v>0</v>
      </c>
      <c r="DG62">
        <f t="shared" si="27"/>
        <v>0</v>
      </c>
      <c r="DH62">
        <f t="shared" si="20"/>
        <v>0</v>
      </c>
      <c r="DI62">
        <f t="shared" si="21"/>
        <v>78459.56</v>
      </c>
      <c r="DJ62">
        <f>DI62</f>
        <v>78459.56</v>
      </c>
      <c r="DK62">
        <v>1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ROW(Source!A84)</f>
        <v>84</v>
      </c>
      <c r="B63">
        <v>101230670</v>
      </c>
      <c r="C63">
        <v>101231227</v>
      </c>
      <c r="D63">
        <v>98798528</v>
      </c>
      <c r="E63">
        <v>116</v>
      </c>
      <c r="F63">
        <v>1</v>
      </c>
      <c r="G63">
        <v>1</v>
      </c>
      <c r="H63">
        <v>1</v>
      </c>
      <c r="I63" t="s">
        <v>284</v>
      </c>
      <c r="J63" t="s">
        <v>3</v>
      </c>
      <c r="K63" t="s">
        <v>285</v>
      </c>
      <c r="L63">
        <v>1191</v>
      </c>
      <c r="N63">
        <v>1013</v>
      </c>
      <c r="O63" t="s">
        <v>279</v>
      </c>
      <c r="P63" t="s">
        <v>279</v>
      </c>
      <c r="Q63">
        <v>1</v>
      </c>
      <c r="W63">
        <v>0</v>
      </c>
      <c r="X63">
        <v>-1417349443</v>
      </c>
      <c r="Y63">
        <f t="shared" si="17"/>
        <v>0.4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0.4</v>
      </c>
      <c r="AU63" t="s">
        <v>3</v>
      </c>
      <c r="AV63">
        <v>2</v>
      </c>
      <c r="AW63">
        <v>2</v>
      </c>
      <c r="AX63">
        <v>102403156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ROUND(Y63*Source!I84,7)</f>
        <v>2.1573600000000002</v>
      </c>
      <c r="CY63">
        <f>AD63</f>
        <v>0</v>
      </c>
      <c r="CZ63">
        <f>AH63</f>
        <v>0</v>
      </c>
      <c r="DA63">
        <f>AL63</f>
        <v>1</v>
      </c>
      <c r="DB63">
        <f t="shared" si="18"/>
        <v>0</v>
      </c>
      <c r="DC63">
        <f t="shared" si="19"/>
        <v>0</v>
      </c>
      <c r="DD63" t="s">
        <v>3</v>
      </c>
      <c r="DE63" t="s">
        <v>3</v>
      </c>
      <c r="DF63">
        <f t="shared" si="29"/>
        <v>0</v>
      </c>
      <c r="DG63">
        <f t="shared" si="27"/>
        <v>0</v>
      </c>
      <c r="DH63">
        <f t="shared" si="20"/>
        <v>0</v>
      </c>
      <c r="DI63">
        <f t="shared" si="21"/>
        <v>0</v>
      </c>
      <c r="DJ63">
        <f>DI63</f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ROW(Source!A84)</f>
        <v>84</v>
      </c>
      <c r="B64">
        <v>101230670</v>
      </c>
      <c r="C64">
        <v>101231227</v>
      </c>
      <c r="D64">
        <v>98919518</v>
      </c>
      <c r="E64">
        <v>1</v>
      </c>
      <c r="F64">
        <v>1</v>
      </c>
      <c r="G64">
        <v>1</v>
      </c>
      <c r="H64">
        <v>2</v>
      </c>
      <c r="I64" t="s">
        <v>300</v>
      </c>
      <c r="J64" t="s">
        <v>301</v>
      </c>
      <c r="K64" t="s">
        <v>302</v>
      </c>
      <c r="L64">
        <v>1368</v>
      </c>
      <c r="N64">
        <v>1011</v>
      </c>
      <c r="O64" t="s">
        <v>289</v>
      </c>
      <c r="P64" t="s">
        <v>289</v>
      </c>
      <c r="Q64">
        <v>1</v>
      </c>
      <c r="W64">
        <v>0</v>
      </c>
      <c r="X64">
        <v>850633116</v>
      </c>
      <c r="Y64">
        <f t="shared" si="17"/>
        <v>0.2</v>
      </c>
      <c r="AA64">
        <v>0</v>
      </c>
      <c r="AB64">
        <v>1595.2</v>
      </c>
      <c r="AC64">
        <v>1076.98</v>
      </c>
      <c r="AD64">
        <v>0</v>
      </c>
      <c r="AE64">
        <v>0</v>
      </c>
      <c r="AF64">
        <v>1595.2</v>
      </c>
      <c r="AG64">
        <v>1076.98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0.2</v>
      </c>
      <c r="AU64" t="s">
        <v>3</v>
      </c>
      <c r="AV64">
        <v>1</v>
      </c>
      <c r="AW64">
        <v>2</v>
      </c>
      <c r="AX64">
        <v>102403157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319.04000000000002</v>
      </c>
      <c r="BL64">
        <v>215.39600000000002</v>
      </c>
      <c r="BM64">
        <v>0</v>
      </c>
      <c r="BN64">
        <v>0</v>
      </c>
      <c r="BO64">
        <v>0.2</v>
      </c>
      <c r="BP64">
        <v>1</v>
      </c>
      <c r="BQ64">
        <v>0</v>
      </c>
      <c r="BR64">
        <v>319.04000000000002</v>
      </c>
      <c r="BS64">
        <v>215.39600000000002</v>
      </c>
      <c r="BT64">
        <v>0</v>
      </c>
      <c r="BU64">
        <v>0</v>
      </c>
      <c r="BV64">
        <v>0.2</v>
      </c>
      <c r="BW64">
        <v>1</v>
      </c>
      <c r="CV64">
        <v>0</v>
      </c>
      <c r="CW64">
        <f>ROUND(Y64*Source!I84*DO64,7)</f>
        <v>1.0786800000000001</v>
      </c>
      <c r="CX64">
        <f>ROUND(Y64*Source!I84,7)</f>
        <v>1.0786800000000001</v>
      </c>
      <c r="CY64">
        <f>AB64</f>
        <v>1595.2</v>
      </c>
      <c r="CZ64">
        <f>AF64</f>
        <v>1595.2</v>
      </c>
      <c r="DA64">
        <f>AJ64</f>
        <v>1</v>
      </c>
      <c r="DB64">
        <f t="shared" si="18"/>
        <v>319.04000000000002</v>
      </c>
      <c r="DC64">
        <f t="shared" si="19"/>
        <v>215.4</v>
      </c>
      <c r="DD64" t="s">
        <v>3</v>
      </c>
      <c r="DE64" t="s">
        <v>3</v>
      </c>
      <c r="DF64">
        <f t="shared" si="29"/>
        <v>0</v>
      </c>
      <c r="DG64">
        <f t="shared" si="27"/>
        <v>1720.71</v>
      </c>
      <c r="DH64">
        <f t="shared" si="20"/>
        <v>1161.72</v>
      </c>
      <c r="DI64">
        <f t="shared" si="21"/>
        <v>0</v>
      </c>
      <c r="DJ64">
        <f>DG64+DH64</f>
        <v>2882.4300000000003</v>
      </c>
      <c r="DK64">
        <v>1</v>
      </c>
      <c r="DL64" t="s">
        <v>294</v>
      </c>
      <c r="DM64">
        <v>6</v>
      </c>
      <c r="DN64" t="s">
        <v>279</v>
      </c>
      <c r="DO64">
        <v>1</v>
      </c>
    </row>
    <row r="65" spans="1:119" x14ac:dyDescent="0.25">
      <c r="A65">
        <f>ROW(Source!A84)</f>
        <v>84</v>
      </c>
      <c r="B65">
        <v>101230670</v>
      </c>
      <c r="C65">
        <v>101231227</v>
      </c>
      <c r="D65">
        <v>98919615</v>
      </c>
      <c r="E65">
        <v>1</v>
      </c>
      <c r="F65">
        <v>1</v>
      </c>
      <c r="G65">
        <v>1</v>
      </c>
      <c r="H65">
        <v>2</v>
      </c>
      <c r="I65" t="s">
        <v>377</v>
      </c>
      <c r="J65" t="s">
        <v>378</v>
      </c>
      <c r="K65" t="s">
        <v>379</v>
      </c>
      <c r="L65">
        <v>1368</v>
      </c>
      <c r="N65">
        <v>1011</v>
      </c>
      <c r="O65" t="s">
        <v>289</v>
      </c>
      <c r="P65" t="s">
        <v>289</v>
      </c>
      <c r="Q65">
        <v>1</v>
      </c>
      <c r="W65">
        <v>0</v>
      </c>
      <c r="X65">
        <v>886992519</v>
      </c>
      <c r="Y65">
        <f t="shared" ref="Y65:Y71" si="30">AT65</f>
        <v>4.2699999999999996</v>
      </c>
      <c r="AA65">
        <v>0</v>
      </c>
      <c r="AB65">
        <v>2.54</v>
      </c>
      <c r="AC65">
        <v>0</v>
      </c>
      <c r="AD65">
        <v>0</v>
      </c>
      <c r="AE65">
        <v>0</v>
      </c>
      <c r="AF65">
        <v>2.54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4.2699999999999996</v>
      </c>
      <c r="AU65" t="s">
        <v>3</v>
      </c>
      <c r="AV65">
        <v>1</v>
      </c>
      <c r="AW65">
        <v>2</v>
      </c>
      <c r="AX65">
        <v>102403158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10.845799999999999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10.845799999999999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ROUND(Y65*Source!I84*DO65,7)</f>
        <v>0</v>
      </c>
      <c r="CX65">
        <f>ROUND(Y65*Source!I84,7)</f>
        <v>23.029817999999999</v>
      </c>
      <c r="CY65">
        <f>AB65</f>
        <v>2.54</v>
      </c>
      <c r="CZ65">
        <f>AF65</f>
        <v>2.54</v>
      </c>
      <c r="DA65">
        <f>AJ65</f>
        <v>1</v>
      </c>
      <c r="DB65">
        <f t="shared" ref="DB65:DB71" si="31">ROUND(ROUND(AT65*CZ65,2),6)</f>
        <v>10.85</v>
      </c>
      <c r="DC65">
        <f t="shared" ref="DC65:DC71" si="32">ROUND(ROUND(AT65*AG65,2),6)</f>
        <v>0</v>
      </c>
      <c r="DD65" t="s">
        <v>3</v>
      </c>
      <c r="DE65" t="s">
        <v>3</v>
      </c>
      <c r="DF65">
        <f t="shared" si="29"/>
        <v>0</v>
      </c>
      <c r="DG65">
        <f t="shared" si="27"/>
        <v>58.5</v>
      </c>
      <c r="DH65">
        <f t="shared" ref="DH65:DH71" si="33">ROUND(ROUND(AG65,2)*CX65,2)</f>
        <v>0</v>
      </c>
      <c r="DI65">
        <f t="shared" ref="DI65:DI71" si="34">ROUND(ROUND(AH65,2)*CX65,2)</f>
        <v>0</v>
      </c>
      <c r="DJ65">
        <f>DG65+DH65</f>
        <v>58.5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ROW(Source!A84)</f>
        <v>84</v>
      </c>
      <c r="B66">
        <v>101230670</v>
      </c>
      <c r="C66">
        <v>101231227</v>
      </c>
      <c r="D66">
        <v>98919658</v>
      </c>
      <c r="E66">
        <v>1</v>
      </c>
      <c r="F66">
        <v>1</v>
      </c>
      <c r="G66">
        <v>1</v>
      </c>
      <c r="H66">
        <v>2</v>
      </c>
      <c r="I66" t="s">
        <v>380</v>
      </c>
      <c r="J66" t="s">
        <v>381</v>
      </c>
      <c r="K66" t="s">
        <v>382</v>
      </c>
      <c r="L66">
        <v>1368</v>
      </c>
      <c r="N66">
        <v>1011</v>
      </c>
      <c r="O66" t="s">
        <v>289</v>
      </c>
      <c r="P66" t="s">
        <v>289</v>
      </c>
      <c r="Q66">
        <v>1</v>
      </c>
      <c r="W66">
        <v>0</v>
      </c>
      <c r="X66">
        <v>-1023674601</v>
      </c>
      <c r="Y66">
        <f t="shared" si="30"/>
        <v>4.2699999999999996</v>
      </c>
      <c r="AA66">
        <v>0</v>
      </c>
      <c r="AB66">
        <v>12.91</v>
      </c>
      <c r="AC66">
        <v>0</v>
      </c>
      <c r="AD66">
        <v>0</v>
      </c>
      <c r="AE66">
        <v>0</v>
      </c>
      <c r="AF66">
        <v>8.84</v>
      </c>
      <c r="AG66">
        <v>0</v>
      </c>
      <c r="AH66">
        <v>0</v>
      </c>
      <c r="AI66">
        <v>1</v>
      </c>
      <c r="AJ66">
        <v>1.46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4.2699999999999996</v>
      </c>
      <c r="AU66" t="s">
        <v>3</v>
      </c>
      <c r="AV66">
        <v>1</v>
      </c>
      <c r="AW66">
        <v>2</v>
      </c>
      <c r="AX66">
        <v>102403159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37.746799999999993</v>
      </c>
      <c r="BL66">
        <v>0</v>
      </c>
      <c r="BM66">
        <v>0</v>
      </c>
      <c r="BN66">
        <v>0</v>
      </c>
      <c r="BO66">
        <v>0</v>
      </c>
      <c r="BP66">
        <v>1</v>
      </c>
      <c r="BQ66">
        <v>0</v>
      </c>
      <c r="BR66">
        <v>37.746799999999993</v>
      </c>
      <c r="BS66">
        <v>0</v>
      </c>
      <c r="BT66">
        <v>0</v>
      </c>
      <c r="BU66">
        <v>0</v>
      </c>
      <c r="BV66">
        <v>0</v>
      </c>
      <c r="BW66">
        <v>1</v>
      </c>
      <c r="CV66">
        <v>0</v>
      </c>
      <c r="CW66">
        <f>ROUND(Y66*Source!I84*DO66,7)</f>
        <v>0</v>
      </c>
      <c r="CX66">
        <f>ROUND(Y66*Source!I84,7)</f>
        <v>23.029817999999999</v>
      </c>
      <c r="CY66">
        <f>AB66</f>
        <v>12.91</v>
      </c>
      <c r="CZ66">
        <f>AF66</f>
        <v>8.84</v>
      </c>
      <c r="DA66">
        <f>AJ66</f>
        <v>1.46</v>
      </c>
      <c r="DB66">
        <f t="shared" si="31"/>
        <v>37.75</v>
      </c>
      <c r="DC66">
        <f t="shared" si="32"/>
        <v>0</v>
      </c>
      <c r="DD66" t="s">
        <v>3</v>
      </c>
      <c r="DE66" t="s">
        <v>3</v>
      </c>
      <c r="DF66">
        <f t="shared" si="29"/>
        <v>0</v>
      </c>
      <c r="DG66">
        <f>ROUND(ROUND(AF66*AJ66,2)*CX66,2)</f>
        <v>297.31</v>
      </c>
      <c r="DH66">
        <f t="shared" si="33"/>
        <v>0</v>
      </c>
      <c r="DI66">
        <f t="shared" si="34"/>
        <v>0</v>
      </c>
      <c r="DJ66">
        <f>DG66+DH66</f>
        <v>297.31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ROW(Source!A84)</f>
        <v>84</v>
      </c>
      <c r="B67">
        <v>101230670</v>
      </c>
      <c r="C67">
        <v>101231227</v>
      </c>
      <c r="D67">
        <v>98920410</v>
      </c>
      <c r="E67">
        <v>1</v>
      </c>
      <c r="F67">
        <v>1</v>
      </c>
      <c r="G67">
        <v>1</v>
      </c>
      <c r="H67">
        <v>2</v>
      </c>
      <c r="I67" t="s">
        <v>356</v>
      </c>
      <c r="J67" t="s">
        <v>357</v>
      </c>
      <c r="K67" t="s">
        <v>358</v>
      </c>
      <c r="L67">
        <v>1368</v>
      </c>
      <c r="N67">
        <v>1011</v>
      </c>
      <c r="O67" t="s">
        <v>289</v>
      </c>
      <c r="P67" t="s">
        <v>289</v>
      </c>
      <c r="Q67">
        <v>1</v>
      </c>
      <c r="W67">
        <v>0</v>
      </c>
      <c r="X67">
        <v>-950105757</v>
      </c>
      <c r="Y67">
        <f t="shared" si="30"/>
        <v>0.2</v>
      </c>
      <c r="AA67">
        <v>0</v>
      </c>
      <c r="AB67">
        <v>640.84</v>
      </c>
      <c r="AC67">
        <v>801.75</v>
      </c>
      <c r="AD67">
        <v>0</v>
      </c>
      <c r="AE67">
        <v>0</v>
      </c>
      <c r="AF67">
        <v>640.84</v>
      </c>
      <c r="AG67">
        <v>801.75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</v>
      </c>
      <c r="AU67" t="s">
        <v>3</v>
      </c>
      <c r="AV67">
        <v>1</v>
      </c>
      <c r="AW67">
        <v>2</v>
      </c>
      <c r="AX67">
        <v>102403160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128.16800000000001</v>
      </c>
      <c r="BL67">
        <v>160.35000000000002</v>
      </c>
      <c r="BM67">
        <v>0</v>
      </c>
      <c r="BN67">
        <v>0</v>
      </c>
      <c r="BO67">
        <v>0.2</v>
      </c>
      <c r="BP67">
        <v>1</v>
      </c>
      <c r="BQ67">
        <v>0</v>
      </c>
      <c r="BR67">
        <v>128.16800000000001</v>
      </c>
      <c r="BS67">
        <v>160.35000000000002</v>
      </c>
      <c r="BT67">
        <v>0</v>
      </c>
      <c r="BU67">
        <v>0</v>
      </c>
      <c r="BV67">
        <v>0.2</v>
      </c>
      <c r="BW67">
        <v>1</v>
      </c>
      <c r="CV67">
        <v>0</v>
      </c>
      <c r="CW67">
        <f>ROUND(Y67*Source!I84*DO67,7)</f>
        <v>1.0786800000000001</v>
      </c>
      <c r="CX67">
        <f>ROUND(Y67*Source!I84,7)</f>
        <v>1.0786800000000001</v>
      </c>
      <c r="CY67">
        <f>AB67</f>
        <v>640.84</v>
      </c>
      <c r="CZ67">
        <f>AF67</f>
        <v>640.84</v>
      </c>
      <c r="DA67">
        <f>AJ67</f>
        <v>1</v>
      </c>
      <c r="DB67">
        <f t="shared" si="31"/>
        <v>128.16999999999999</v>
      </c>
      <c r="DC67">
        <f t="shared" si="32"/>
        <v>160.35</v>
      </c>
      <c r="DD67" t="s">
        <v>3</v>
      </c>
      <c r="DE67" t="s">
        <v>3</v>
      </c>
      <c r="DF67">
        <f t="shared" si="29"/>
        <v>0</v>
      </c>
      <c r="DG67">
        <f>ROUND(ROUND(AF67,2)*CX67,2)</f>
        <v>691.26</v>
      </c>
      <c r="DH67">
        <f t="shared" si="33"/>
        <v>864.83</v>
      </c>
      <c r="DI67">
        <f t="shared" si="34"/>
        <v>0</v>
      </c>
      <c r="DJ67">
        <f>DG67+DH67</f>
        <v>1556.0900000000001</v>
      </c>
      <c r="DK67">
        <v>1</v>
      </c>
      <c r="DL67" t="s">
        <v>312</v>
      </c>
      <c r="DM67">
        <v>4</v>
      </c>
      <c r="DN67" t="s">
        <v>279</v>
      </c>
      <c r="DO67">
        <v>1</v>
      </c>
    </row>
    <row r="68" spans="1:119" x14ac:dyDescent="0.25">
      <c r="A68">
        <f>ROW(Source!A84)</f>
        <v>84</v>
      </c>
      <c r="B68">
        <v>101230670</v>
      </c>
      <c r="C68">
        <v>101231227</v>
      </c>
      <c r="D68">
        <v>98870476</v>
      </c>
      <c r="E68">
        <v>1</v>
      </c>
      <c r="F68">
        <v>1</v>
      </c>
      <c r="G68">
        <v>1</v>
      </c>
      <c r="H68">
        <v>3</v>
      </c>
      <c r="I68" t="s">
        <v>383</v>
      </c>
      <c r="J68" t="s">
        <v>384</v>
      </c>
      <c r="K68" t="s">
        <v>385</v>
      </c>
      <c r="L68">
        <v>1302</v>
      </c>
      <c r="N68">
        <v>1003</v>
      </c>
      <c r="O68" t="s">
        <v>386</v>
      </c>
      <c r="P68" t="s">
        <v>386</v>
      </c>
      <c r="Q68">
        <v>10</v>
      </c>
      <c r="W68">
        <v>0</v>
      </c>
      <c r="X68">
        <v>-733519103</v>
      </c>
      <c r="Y68">
        <f t="shared" si="30"/>
        <v>9.6000000000000002E-2</v>
      </c>
      <c r="AA68">
        <v>57.7</v>
      </c>
      <c r="AB68">
        <v>0</v>
      </c>
      <c r="AC68">
        <v>0</v>
      </c>
      <c r="AD68">
        <v>0</v>
      </c>
      <c r="AE68">
        <v>37.71</v>
      </c>
      <c r="AF68">
        <v>0</v>
      </c>
      <c r="AG68">
        <v>0</v>
      </c>
      <c r="AH68">
        <v>0</v>
      </c>
      <c r="AI68">
        <v>1.53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9.6000000000000002E-2</v>
      </c>
      <c r="AU68" t="s">
        <v>3</v>
      </c>
      <c r="AV68">
        <v>0</v>
      </c>
      <c r="AW68">
        <v>2</v>
      </c>
      <c r="AX68">
        <v>102403161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3.6201600000000003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3.6201600000000003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ROUND(Y68*Source!I84,7)</f>
        <v>0.51776639999999996</v>
      </c>
      <c r="CY68">
        <f>AA68</f>
        <v>57.7</v>
      </c>
      <c r="CZ68">
        <f>AE68</f>
        <v>37.71</v>
      </c>
      <c r="DA68">
        <f>AI68</f>
        <v>1.53</v>
      </c>
      <c r="DB68">
        <f t="shared" si="31"/>
        <v>3.62</v>
      </c>
      <c r="DC68">
        <f t="shared" si="32"/>
        <v>0</v>
      </c>
      <c r="DD68" t="s">
        <v>3</v>
      </c>
      <c r="DE68" t="s">
        <v>3</v>
      </c>
      <c r="DF68">
        <f>ROUND(ROUND(AE68*AI68,2)*CX68,2)</f>
        <v>29.88</v>
      </c>
      <c r="DG68">
        <f>ROUND(ROUND(AF68,2)*CX68,2)</f>
        <v>0</v>
      </c>
      <c r="DH68">
        <f t="shared" si="33"/>
        <v>0</v>
      </c>
      <c r="DI68">
        <f t="shared" si="34"/>
        <v>0</v>
      </c>
      <c r="DJ68">
        <f>DF68</f>
        <v>29.88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ROW(Source!A84)</f>
        <v>84</v>
      </c>
      <c r="B69">
        <v>101230670</v>
      </c>
      <c r="C69">
        <v>101231227</v>
      </c>
      <c r="D69">
        <v>98880829</v>
      </c>
      <c r="E69">
        <v>1</v>
      </c>
      <c r="F69">
        <v>1</v>
      </c>
      <c r="G69">
        <v>1</v>
      </c>
      <c r="H69">
        <v>3</v>
      </c>
      <c r="I69" t="s">
        <v>387</v>
      </c>
      <c r="J69" t="s">
        <v>388</v>
      </c>
      <c r="K69" t="s">
        <v>389</v>
      </c>
      <c r="L69">
        <v>1346</v>
      </c>
      <c r="N69">
        <v>1009</v>
      </c>
      <c r="O69" t="s">
        <v>54</v>
      </c>
      <c r="P69" t="s">
        <v>54</v>
      </c>
      <c r="Q69">
        <v>1</v>
      </c>
      <c r="W69">
        <v>0</v>
      </c>
      <c r="X69">
        <v>-1896301065</v>
      </c>
      <c r="Y69">
        <f t="shared" si="30"/>
        <v>0.5</v>
      </c>
      <c r="AA69">
        <v>1499.09</v>
      </c>
      <c r="AB69">
        <v>0</v>
      </c>
      <c r="AC69">
        <v>0</v>
      </c>
      <c r="AD69">
        <v>0</v>
      </c>
      <c r="AE69">
        <v>931.11</v>
      </c>
      <c r="AF69">
        <v>0</v>
      </c>
      <c r="AG69">
        <v>0</v>
      </c>
      <c r="AH69">
        <v>0</v>
      </c>
      <c r="AI69">
        <v>1.61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0.5</v>
      </c>
      <c r="AU69" t="s">
        <v>3</v>
      </c>
      <c r="AV69">
        <v>0</v>
      </c>
      <c r="AW69">
        <v>2</v>
      </c>
      <c r="AX69">
        <v>102403162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465.55500000000001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465.55500000000001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v>0</v>
      </c>
      <c r="CX69">
        <f>ROUND(Y69*Source!I84,7)</f>
        <v>2.6966999999999999</v>
      </c>
      <c r="CY69">
        <f>AA69</f>
        <v>1499.09</v>
      </c>
      <c r="CZ69">
        <f>AE69</f>
        <v>931.11</v>
      </c>
      <c r="DA69">
        <f>AI69</f>
        <v>1.61</v>
      </c>
      <c r="DB69">
        <f t="shared" si="31"/>
        <v>465.56</v>
      </c>
      <c r="DC69">
        <f t="shared" si="32"/>
        <v>0</v>
      </c>
      <c r="DD69" t="s">
        <v>3</v>
      </c>
      <c r="DE69" t="s">
        <v>3</v>
      </c>
      <c r="DF69">
        <f>ROUND(ROUND(AE69*AI69,2)*CX69,2)</f>
        <v>4042.6</v>
      </c>
      <c r="DG69">
        <f>ROUND(ROUND(AF69,2)*CX69,2)</f>
        <v>0</v>
      </c>
      <c r="DH69">
        <f t="shared" si="33"/>
        <v>0</v>
      </c>
      <c r="DI69">
        <f t="shared" si="34"/>
        <v>0</v>
      </c>
      <c r="DJ69">
        <f>DF69</f>
        <v>4042.6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ROW(Source!A84)</f>
        <v>84</v>
      </c>
      <c r="B70">
        <v>101230670</v>
      </c>
      <c r="C70">
        <v>101231227</v>
      </c>
      <c r="D70">
        <v>98889192</v>
      </c>
      <c r="E70">
        <v>1</v>
      </c>
      <c r="F70">
        <v>1</v>
      </c>
      <c r="G70">
        <v>1</v>
      </c>
      <c r="H70">
        <v>3</v>
      </c>
      <c r="I70" t="s">
        <v>390</v>
      </c>
      <c r="J70" t="s">
        <v>391</v>
      </c>
      <c r="K70" t="s">
        <v>392</v>
      </c>
      <c r="L70">
        <v>1348</v>
      </c>
      <c r="N70">
        <v>1009</v>
      </c>
      <c r="O70" t="s">
        <v>57</v>
      </c>
      <c r="P70" t="s">
        <v>57</v>
      </c>
      <c r="Q70">
        <v>1000</v>
      </c>
      <c r="W70">
        <v>0</v>
      </c>
      <c r="X70">
        <v>1362001185</v>
      </c>
      <c r="Y70">
        <f t="shared" si="30"/>
        <v>6.0000000000000002E-5</v>
      </c>
      <c r="AA70">
        <v>106680.6</v>
      </c>
      <c r="AB70">
        <v>0</v>
      </c>
      <c r="AC70">
        <v>0</v>
      </c>
      <c r="AD70">
        <v>0</v>
      </c>
      <c r="AE70">
        <v>82698.14</v>
      </c>
      <c r="AF70">
        <v>0</v>
      </c>
      <c r="AG70">
        <v>0</v>
      </c>
      <c r="AH70">
        <v>0</v>
      </c>
      <c r="AI70">
        <v>1.29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6.0000000000000002E-5</v>
      </c>
      <c r="AU70" t="s">
        <v>3</v>
      </c>
      <c r="AV70">
        <v>0</v>
      </c>
      <c r="AW70">
        <v>2</v>
      </c>
      <c r="AX70">
        <v>102403163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4.9618884000000003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4.9618884000000003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ROUND(Y70*Source!I84,7)</f>
        <v>3.2360000000000001E-4</v>
      </c>
      <c r="CY70">
        <f>AA70</f>
        <v>106680.6</v>
      </c>
      <c r="CZ70">
        <f>AE70</f>
        <v>82698.14</v>
      </c>
      <c r="DA70">
        <f>AI70</f>
        <v>1.29</v>
      </c>
      <c r="DB70">
        <f t="shared" si="31"/>
        <v>4.96</v>
      </c>
      <c r="DC70">
        <f t="shared" si="32"/>
        <v>0</v>
      </c>
      <c r="DD70" t="s">
        <v>3</v>
      </c>
      <c r="DE70" t="s">
        <v>3</v>
      </c>
      <c r="DF70">
        <f>ROUND(ROUND(AE70*AI70,2)*CX70,2)</f>
        <v>34.520000000000003</v>
      </c>
      <c r="DG70">
        <f>ROUND(ROUND(AF70,2)*CX70,2)</f>
        <v>0</v>
      </c>
      <c r="DH70">
        <f t="shared" si="33"/>
        <v>0</v>
      </c>
      <c r="DI70">
        <f t="shared" si="34"/>
        <v>0</v>
      </c>
      <c r="DJ70">
        <f>DF70</f>
        <v>34.520000000000003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ROW(Source!A84)</f>
        <v>84</v>
      </c>
      <c r="B71">
        <v>101230670</v>
      </c>
      <c r="C71">
        <v>101231227</v>
      </c>
      <c r="D71">
        <v>98804320</v>
      </c>
      <c r="E71">
        <v>116</v>
      </c>
      <c r="F71">
        <v>1</v>
      </c>
      <c r="G71">
        <v>1</v>
      </c>
      <c r="H71">
        <v>3</v>
      </c>
      <c r="I71" t="s">
        <v>98</v>
      </c>
      <c r="J71" t="s">
        <v>3</v>
      </c>
      <c r="K71" t="s">
        <v>99</v>
      </c>
      <c r="L71">
        <v>3277935</v>
      </c>
      <c r="N71">
        <v>1013</v>
      </c>
      <c r="O71" t="s">
        <v>100</v>
      </c>
      <c r="P71" t="s">
        <v>100</v>
      </c>
      <c r="Q71">
        <v>1</v>
      </c>
      <c r="W71">
        <v>0</v>
      </c>
      <c r="X71">
        <v>274903907</v>
      </c>
      <c r="Y71">
        <f t="shared" si="30"/>
        <v>2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2</v>
      </c>
      <c r="AU71" t="s">
        <v>3</v>
      </c>
      <c r="AV71">
        <v>0</v>
      </c>
      <c r="AW71">
        <v>2</v>
      </c>
      <c r="AX71">
        <v>102403164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ROUND(Y71*Source!I84,7)</f>
        <v>10.786799999999999</v>
      </c>
      <c r="CY71">
        <f>AA71</f>
        <v>0</v>
      </c>
      <c r="CZ71">
        <f>AE71</f>
        <v>0</v>
      </c>
      <c r="DA71">
        <f>AI71</f>
        <v>1</v>
      </c>
      <c r="DB71">
        <f t="shared" si="31"/>
        <v>0</v>
      </c>
      <c r="DC71">
        <f t="shared" si="32"/>
        <v>0</v>
      </c>
      <c r="DD71" t="s">
        <v>3</v>
      </c>
      <c r="DE71" t="s">
        <v>3</v>
      </c>
      <c r="DF71">
        <f>ROUND(ROUND(AE71,2)*CX71,2)</f>
        <v>0</v>
      </c>
      <c r="DG71">
        <f>ROUND(ROUND(AF71,2)*CX71,2)</f>
        <v>0</v>
      </c>
      <c r="DH71">
        <f t="shared" si="33"/>
        <v>0</v>
      </c>
      <c r="DI71">
        <f t="shared" si="34"/>
        <v>0</v>
      </c>
      <c r="DJ71">
        <f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7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101230968</v>
      </c>
      <c r="C1">
        <v>101230966</v>
      </c>
      <c r="D1">
        <v>98798293</v>
      </c>
      <c r="E1">
        <v>116</v>
      </c>
      <c r="F1">
        <v>1</v>
      </c>
      <c r="G1">
        <v>1</v>
      </c>
      <c r="H1">
        <v>1</v>
      </c>
      <c r="I1" t="s">
        <v>277</v>
      </c>
      <c r="J1" t="s">
        <v>3</v>
      </c>
      <c r="K1" t="s">
        <v>278</v>
      </c>
      <c r="L1">
        <v>1191</v>
      </c>
      <c r="N1">
        <v>1013</v>
      </c>
      <c r="O1" t="s">
        <v>279</v>
      </c>
      <c r="P1" t="s">
        <v>279</v>
      </c>
      <c r="Q1">
        <v>1</v>
      </c>
      <c r="X1">
        <v>154</v>
      </c>
      <c r="Y1">
        <v>0</v>
      </c>
      <c r="Z1">
        <v>0</v>
      </c>
      <c r="AA1">
        <v>0</v>
      </c>
      <c r="AB1">
        <v>652.16999999999996</v>
      </c>
      <c r="AC1">
        <v>0</v>
      </c>
      <c r="AD1">
        <v>1</v>
      </c>
      <c r="AE1">
        <v>1</v>
      </c>
      <c r="AF1" t="s">
        <v>3</v>
      </c>
      <c r="AG1">
        <v>154</v>
      </c>
      <c r="AH1">
        <v>2</v>
      </c>
      <c r="AI1">
        <v>101230967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ROW(Source!A29)</f>
        <v>29</v>
      </c>
      <c r="B2">
        <v>101230971</v>
      </c>
      <c r="C2">
        <v>101230969</v>
      </c>
      <c r="D2">
        <v>98798283</v>
      </c>
      <c r="E2">
        <v>116</v>
      </c>
      <c r="F2">
        <v>1</v>
      </c>
      <c r="G2">
        <v>1</v>
      </c>
      <c r="H2">
        <v>1</v>
      </c>
      <c r="I2" t="s">
        <v>280</v>
      </c>
      <c r="J2" t="s">
        <v>3</v>
      </c>
      <c r="K2" t="s">
        <v>281</v>
      </c>
      <c r="L2">
        <v>1191</v>
      </c>
      <c r="N2">
        <v>1013</v>
      </c>
      <c r="O2" t="s">
        <v>279</v>
      </c>
      <c r="P2" t="s">
        <v>279</v>
      </c>
      <c r="Q2">
        <v>1</v>
      </c>
      <c r="X2">
        <v>88.5</v>
      </c>
      <c r="Y2">
        <v>0</v>
      </c>
      <c r="Z2">
        <v>0</v>
      </c>
      <c r="AA2">
        <v>0</v>
      </c>
      <c r="AB2">
        <v>625.24</v>
      </c>
      <c r="AC2">
        <v>0</v>
      </c>
      <c r="AD2">
        <v>1</v>
      </c>
      <c r="AE2">
        <v>1</v>
      </c>
      <c r="AF2" t="s">
        <v>3</v>
      </c>
      <c r="AG2">
        <v>88.5</v>
      </c>
      <c r="AH2">
        <v>2</v>
      </c>
      <c r="AI2">
        <v>101230970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ROW(Source!A30)</f>
        <v>30</v>
      </c>
      <c r="B3">
        <v>101230977</v>
      </c>
      <c r="C3">
        <v>101230972</v>
      </c>
      <c r="D3">
        <v>98798357</v>
      </c>
      <c r="E3">
        <v>116</v>
      </c>
      <c r="F3">
        <v>1</v>
      </c>
      <c r="G3">
        <v>1</v>
      </c>
      <c r="H3">
        <v>1</v>
      </c>
      <c r="I3" t="s">
        <v>282</v>
      </c>
      <c r="J3" t="s">
        <v>3</v>
      </c>
      <c r="K3" t="s">
        <v>283</v>
      </c>
      <c r="L3">
        <v>1191</v>
      </c>
      <c r="N3">
        <v>1013</v>
      </c>
      <c r="O3" t="s">
        <v>279</v>
      </c>
      <c r="P3" t="s">
        <v>279</v>
      </c>
      <c r="Q3">
        <v>1</v>
      </c>
      <c r="X3">
        <v>0.6</v>
      </c>
      <c r="Y3">
        <v>0</v>
      </c>
      <c r="Z3">
        <v>0</v>
      </c>
      <c r="AA3">
        <v>0</v>
      </c>
      <c r="AB3">
        <v>801.75</v>
      </c>
      <c r="AC3">
        <v>0</v>
      </c>
      <c r="AD3">
        <v>1</v>
      </c>
      <c r="AE3">
        <v>1</v>
      </c>
      <c r="AF3" t="s">
        <v>3</v>
      </c>
      <c r="AG3">
        <v>0.6</v>
      </c>
      <c r="AH3">
        <v>2</v>
      </c>
      <c r="AI3">
        <v>101230973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ROW(Source!A30)</f>
        <v>30</v>
      </c>
      <c r="B4">
        <v>101230978</v>
      </c>
      <c r="C4">
        <v>101230972</v>
      </c>
      <c r="D4">
        <v>98798528</v>
      </c>
      <c r="E4">
        <v>116</v>
      </c>
      <c r="F4">
        <v>1</v>
      </c>
      <c r="G4">
        <v>1</v>
      </c>
      <c r="H4">
        <v>1</v>
      </c>
      <c r="I4" t="s">
        <v>284</v>
      </c>
      <c r="J4" t="s">
        <v>3</v>
      </c>
      <c r="K4" t="s">
        <v>285</v>
      </c>
      <c r="L4">
        <v>1191</v>
      </c>
      <c r="N4">
        <v>1013</v>
      </c>
      <c r="O4" t="s">
        <v>279</v>
      </c>
      <c r="P4" t="s">
        <v>279</v>
      </c>
      <c r="Q4">
        <v>1</v>
      </c>
      <c r="X4">
        <v>1.78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2</v>
      </c>
      <c r="AF4" t="s">
        <v>3</v>
      </c>
      <c r="AG4">
        <v>1.78</v>
      </c>
      <c r="AH4">
        <v>2</v>
      </c>
      <c r="AI4">
        <v>101230974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ROW(Source!A30)</f>
        <v>30</v>
      </c>
      <c r="B5">
        <v>101230979</v>
      </c>
      <c r="C5">
        <v>101230972</v>
      </c>
      <c r="D5">
        <v>98919405</v>
      </c>
      <c r="E5">
        <v>1</v>
      </c>
      <c r="F5">
        <v>1</v>
      </c>
      <c r="G5">
        <v>1</v>
      </c>
      <c r="H5">
        <v>2</v>
      </c>
      <c r="I5" t="s">
        <v>286</v>
      </c>
      <c r="J5" t="s">
        <v>287</v>
      </c>
      <c r="K5" t="s">
        <v>288</v>
      </c>
      <c r="L5">
        <v>1368</v>
      </c>
      <c r="N5">
        <v>1011</v>
      </c>
      <c r="O5" t="s">
        <v>289</v>
      </c>
      <c r="P5" t="s">
        <v>289</v>
      </c>
      <c r="Q5">
        <v>1</v>
      </c>
      <c r="X5">
        <v>0.57999999999999996</v>
      </c>
      <c r="Y5">
        <v>0</v>
      </c>
      <c r="Z5">
        <v>2088.77</v>
      </c>
      <c r="AA5">
        <v>921.41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0.57999999999999996</v>
      </c>
      <c r="AH5">
        <v>2</v>
      </c>
      <c r="AI5">
        <v>101230975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ROW(Source!A30)</f>
        <v>30</v>
      </c>
      <c r="B6">
        <v>101230980</v>
      </c>
      <c r="C6">
        <v>101230972</v>
      </c>
      <c r="D6">
        <v>98919449</v>
      </c>
      <c r="E6">
        <v>1</v>
      </c>
      <c r="F6">
        <v>1</v>
      </c>
      <c r="G6">
        <v>1</v>
      </c>
      <c r="H6">
        <v>2</v>
      </c>
      <c r="I6" t="s">
        <v>291</v>
      </c>
      <c r="J6" t="s">
        <v>292</v>
      </c>
      <c r="K6" t="s">
        <v>293</v>
      </c>
      <c r="L6">
        <v>1368</v>
      </c>
      <c r="N6">
        <v>1011</v>
      </c>
      <c r="O6" t="s">
        <v>289</v>
      </c>
      <c r="P6" t="s">
        <v>289</v>
      </c>
      <c r="Q6">
        <v>1</v>
      </c>
      <c r="X6">
        <v>0.6</v>
      </c>
      <c r="Y6">
        <v>0</v>
      </c>
      <c r="Z6">
        <v>9355.18</v>
      </c>
      <c r="AA6">
        <v>2153.96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0.6</v>
      </c>
      <c r="AH6">
        <v>2</v>
      </c>
      <c r="AI6">
        <v>101230976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101230985</v>
      </c>
      <c r="C7">
        <v>101230981</v>
      </c>
      <c r="D7">
        <v>98798357</v>
      </c>
      <c r="E7">
        <v>116</v>
      </c>
      <c r="F7">
        <v>1</v>
      </c>
      <c r="G7">
        <v>1</v>
      </c>
      <c r="H7">
        <v>1</v>
      </c>
      <c r="I7" t="s">
        <v>282</v>
      </c>
      <c r="J7" t="s">
        <v>3</v>
      </c>
      <c r="K7" t="s">
        <v>283</v>
      </c>
      <c r="L7">
        <v>1191</v>
      </c>
      <c r="N7">
        <v>1013</v>
      </c>
      <c r="O7" t="s">
        <v>279</v>
      </c>
      <c r="P7" t="s">
        <v>279</v>
      </c>
      <c r="Q7">
        <v>1</v>
      </c>
      <c r="X7">
        <v>0.26</v>
      </c>
      <c r="Y7">
        <v>0</v>
      </c>
      <c r="Z7">
        <v>0</v>
      </c>
      <c r="AA7">
        <v>0</v>
      </c>
      <c r="AB7">
        <v>801.75</v>
      </c>
      <c r="AC7">
        <v>0</v>
      </c>
      <c r="AD7">
        <v>1</v>
      </c>
      <c r="AE7">
        <v>1</v>
      </c>
      <c r="AF7" t="s">
        <v>3</v>
      </c>
      <c r="AG7">
        <v>0.26</v>
      </c>
      <c r="AH7">
        <v>2</v>
      </c>
      <c r="AI7">
        <v>101230982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101230986</v>
      </c>
      <c r="C8">
        <v>101230981</v>
      </c>
      <c r="D8">
        <v>98798528</v>
      </c>
      <c r="E8">
        <v>116</v>
      </c>
      <c r="F8">
        <v>1</v>
      </c>
      <c r="G8">
        <v>1</v>
      </c>
      <c r="H8">
        <v>1</v>
      </c>
      <c r="I8" t="s">
        <v>284</v>
      </c>
      <c r="J8" t="s">
        <v>3</v>
      </c>
      <c r="K8" t="s">
        <v>285</v>
      </c>
      <c r="L8">
        <v>1191</v>
      </c>
      <c r="N8">
        <v>1013</v>
      </c>
      <c r="O8" t="s">
        <v>279</v>
      </c>
      <c r="P8" t="s">
        <v>279</v>
      </c>
      <c r="Q8">
        <v>1</v>
      </c>
      <c r="X8">
        <v>0.52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3</v>
      </c>
      <c r="AG8">
        <v>0.52</v>
      </c>
      <c r="AH8">
        <v>2</v>
      </c>
      <c r="AI8">
        <v>101230983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ROW(Source!A31)</f>
        <v>31</v>
      </c>
      <c r="B9">
        <v>101230987</v>
      </c>
      <c r="C9">
        <v>101230981</v>
      </c>
      <c r="D9">
        <v>98919449</v>
      </c>
      <c r="E9">
        <v>1</v>
      </c>
      <c r="F9">
        <v>1</v>
      </c>
      <c r="G9">
        <v>1</v>
      </c>
      <c r="H9">
        <v>2</v>
      </c>
      <c r="I9" t="s">
        <v>291</v>
      </c>
      <c r="J9" t="s">
        <v>292</v>
      </c>
      <c r="K9" t="s">
        <v>293</v>
      </c>
      <c r="L9">
        <v>1368</v>
      </c>
      <c r="N9">
        <v>1011</v>
      </c>
      <c r="O9" t="s">
        <v>289</v>
      </c>
      <c r="P9" t="s">
        <v>289</v>
      </c>
      <c r="Q9">
        <v>1</v>
      </c>
      <c r="X9">
        <v>0.26</v>
      </c>
      <c r="Y9">
        <v>0</v>
      </c>
      <c r="Z9">
        <v>9355.18</v>
      </c>
      <c r="AA9">
        <v>2153.96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0.26</v>
      </c>
      <c r="AH9">
        <v>2</v>
      </c>
      <c r="AI9">
        <v>101230984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101231003</v>
      </c>
      <c r="C10">
        <v>101230988</v>
      </c>
      <c r="D10">
        <v>98798380</v>
      </c>
      <c r="E10">
        <v>116</v>
      </c>
      <c r="F10">
        <v>1</v>
      </c>
      <c r="G10">
        <v>1</v>
      </c>
      <c r="H10">
        <v>1</v>
      </c>
      <c r="I10" t="s">
        <v>295</v>
      </c>
      <c r="J10" t="s">
        <v>3</v>
      </c>
      <c r="K10" t="s">
        <v>296</v>
      </c>
      <c r="L10">
        <v>1191</v>
      </c>
      <c r="N10">
        <v>1013</v>
      </c>
      <c r="O10" t="s">
        <v>279</v>
      </c>
      <c r="P10" t="s">
        <v>279</v>
      </c>
      <c r="Q10">
        <v>1</v>
      </c>
      <c r="X10">
        <v>2.09</v>
      </c>
      <c r="Y10">
        <v>0</v>
      </c>
      <c r="Z10">
        <v>0</v>
      </c>
      <c r="AA10">
        <v>0</v>
      </c>
      <c r="AB10">
        <v>885.51</v>
      </c>
      <c r="AC10">
        <v>0</v>
      </c>
      <c r="AD10">
        <v>1</v>
      </c>
      <c r="AE10">
        <v>1</v>
      </c>
      <c r="AF10" t="s">
        <v>3</v>
      </c>
      <c r="AG10">
        <v>2.09</v>
      </c>
      <c r="AH10">
        <v>2</v>
      </c>
      <c r="AI10">
        <v>101230989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101231004</v>
      </c>
      <c r="C11">
        <v>101230988</v>
      </c>
      <c r="D11">
        <v>98798528</v>
      </c>
      <c r="E11">
        <v>116</v>
      </c>
      <c r="F11">
        <v>1</v>
      </c>
      <c r="G11">
        <v>1</v>
      </c>
      <c r="H11">
        <v>1</v>
      </c>
      <c r="I11" t="s">
        <v>284</v>
      </c>
      <c r="J11" t="s">
        <v>3</v>
      </c>
      <c r="K11" t="s">
        <v>285</v>
      </c>
      <c r="L11">
        <v>1191</v>
      </c>
      <c r="N11">
        <v>1013</v>
      </c>
      <c r="O11" t="s">
        <v>279</v>
      </c>
      <c r="P11" t="s">
        <v>279</v>
      </c>
      <c r="Q11">
        <v>1</v>
      </c>
      <c r="X11">
        <v>3.45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3</v>
      </c>
      <c r="AG11">
        <v>3.45</v>
      </c>
      <c r="AH11">
        <v>2</v>
      </c>
      <c r="AI11">
        <v>101230990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ROW(Source!A32)</f>
        <v>32</v>
      </c>
      <c r="B12">
        <v>101231005</v>
      </c>
      <c r="C12">
        <v>101230988</v>
      </c>
      <c r="D12">
        <v>98919448</v>
      </c>
      <c r="E12">
        <v>1</v>
      </c>
      <c r="F12">
        <v>1</v>
      </c>
      <c r="G12">
        <v>1</v>
      </c>
      <c r="H12">
        <v>2</v>
      </c>
      <c r="I12" t="s">
        <v>297</v>
      </c>
      <c r="J12" t="s">
        <v>298</v>
      </c>
      <c r="K12" t="s">
        <v>299</v>
      </c>
      <c r="L12">
        <v>1368</v>
      </c>
      <c r="N12">
        <v>1011</v>
      </c>
      <c r="O12" t="s">
        <v>289</v>
      </c>
      <c r="P12" t="s">
        <v>289</v>
      </c>
      <c r="Q12">
        <v>1</v>
      </c>
      <c r="X12">
        <v>0.94</v>
      </c>
      <c r="Y12">
        <v>0</v>
      </c>
      <c r="Z12">
        <v>4758.67</v>
      </c>
      <c r="AA12">
        <v>1842.82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0.94</v>
      </c>
      <c r="AH12">
        <v>2</v>
      </c>
      <c r="AI12">
        <v>101230991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ROW(Source!A32)</f>
        <v>32</v>
      </c>
      <c r="B13">
        <v>101231006</v>
      </c>
      <c r="C13">
        <v>101230988</v>
      </c>
      <c r="D13">
        <v>98919518</v>
      </c>
      <c r="E13">
        <v>1</v>
      </c>
      <c r="F13">
        <v>1</v>
      </c>
      <c r="G13">
        <v>1</v>
      </c>
      <c r="H13">
        <v>2</v>
      </c>
      <c r="I13" t="s">
        <v>300</v>
      </c>
      <c r="J13" t="s">
        <v>301</v>
      </c>
      <c r="K13" t="s">
        <v>302</v>
      </c>
      <c r="L13">
        <v>1368</v>
      </c>
      <c r="N13">
        <v>1011</v>
      </c>
      <c r="O13" t="s">
        <v>289</v>
      </c>
      <c r="P13" t="s">
        <v>289</v>
      </c>
      <c r="Q13">
        <v>1</v>
      </c>
      <c r="X13">
        <v>0.02</v>
      </c>
      <c r="Y13">
        <v>0</v>
      </c>
      <c r="Z13">
        <v>1595.2</v>
      </c>
      <c r="AA13">
        <v>1076.98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0.02</v>
      </c>
      <c r="AH13">
        <v>2</v>
      </c>
      <c r="AI13">
        <v>101230992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ROW(Source!A32)</f>
        <v>32</v>
      </c>
      <c r="B14">
        <v>101231007</v>
      </c>
      <c r="C14">
        <v>101230988</v>
      </c>
      <c r="D14">
        <v>98919789</v>
      </c>
      <c r="E14">
        <v>1</v>
      </c>
      <c r="F14">
        <v>1</v>
      </c>
      <c r="G14">
        <v>1</v>
      </c>
      <c r="H14">
        <v>2</v>
      </c>
      <c r="I14" t="s">
        <v>303</v>
      </c>
      <c r="J14" t="s">
        <v>304</v>
      </c>
      <c r="K14" t="s">
        <v>305</v>
      </c>
      <c r="L14">
        <v>1368</v>
      </c>
      <c r="N14">
        <v>1011</v>
      </c>
      <c r="O14" t="s">
        <v>289</v>
      </c>
      <c r="P14" t="s">
        <v>289</v>
      </c>
      <c r="Q14">
        <v>1</v>
      </c>
      <c r="X14">
        <v>0.94</v>
      </c>
      <c r="Y14">
        <v>0</v>
      </c>
      <c r="Z14">
        <v>1459.28</v>
      </c>
      <c r="AA14">
        <v>921.41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0.94</v>
      </c>
      <c r="AH14">
        <v>2</v>
      </c>
      <c r="AI14">
        <v>101230993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ROW(Source!A32)</f>
        <v>32</v>
      </c>
      <c r="B15">
        <v>101231008</v>
      </c>
      <c r="C15">
        <v>101230988</v>
      </c>
      <c r="D15">
        <v>98920162</v>
      </c>
      <c r="E15">
        <v>1</v>
      </c>
      <c r="F15">
        <v>1</v>
      </c>
      <c r="G15">
        <v>1</v>
      </c>
      <c r="H15">
        <v>2</v>
      </c>
      <c r="I15" t="s">
        <v>306</v>
      </c>
      <c r="J15" t="s">
        <v>307</v>
      </c>
      <c r="K15" t="s">
        <v>308</v>
      </c>
      <c r="L15">
        <v>1368</v>
      </c>
      <c r="N15">
        <v>1011</v>
      </c>
      <c r="O15" t="s">
        <v>289</v>
      </c>
      <c r="P15" t="s">
        <v>289</v>
      </c>
      <c r="Q15">
        <v>1</v>
      </c>
      <c r="X15">
        <v>0.34</v>
      </c>
      <c r="Y15">
        <v>0</v>
      </c>
      <c r="Z15">
        <v>994.01</v>
      </c>
      <c r="AA15">
        <v>921.41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0.34</v>
      </c>
      <c r="AH15">
        <v>2</v>
      </c>
      <c r="AI15">
        <v>101230994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ROW(Source!A32)</f>
        <v>32</v>
      </c>
      <c r="B16">
        <v>101231009</v>
      </c>
      <c r="C16">
        <v>101230988</v>
      </c>
      <c r="D16">
        <v>98920380</v>
      </c>
      <c r="E16">
        <v>1</v>
      </c>
      <c r="F16">
        <v>1</v>
      </c>
      <c r="G16">
        <v>1</v>
      </c>
      <c r="H16">
        <v>2</v>
      </c>
      <c r="I16" t="s">
        <v>309</v>
      </c>
      <c r="J16" t="s">
        <v>310</v>
      </c>
      <c r="K16" t="s">
        <v>311</v>
      </c>
      <c r="L16">
        <v>1368</v>
      </c>
      <c r="N16">
        <v>1011</v>
      </c>
      <c r="O16" t="s">
        <v>289</v>
      </c>
      <c r="P16" t="s">
        <v>289</v>
      </c>
      <c r="Q16">
        <v>1</v>
      </c>
      <c r="X16">
        <v>0.16</v>
      </c>
      <c r="Y16">
        <v>0</v>
      </c>
      <c r="Z16">
        <v>1399.7</v>
      </c>
      <c r="AA16">
        <v>801.75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0.16</v>
      </c>
      <c r="AH16">
        <v>2</v>
      </c>
      <c r="AI16">
        <v>101230995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ROW(Source!A32)</f>
        <v>32</v>
      </c>
      <c r="B17">
        <v>101231010</v>
      </c>
      <c r="C17">
        <v>101230988</v>
      </c>
      <c r="D17">
        <v>98920648</v>
      </c>
      <c r="E17">
        <v>1</v>
      </c>
      <c r="F17">
        <v>1</v>
      </c>
      <c r="G17">
        <v>1</v>
      </c>
      <c r="H17">
        <v>2</v>
      </c>
      <c r="I17" t="s">
        <v>313</v>
      </c>
      <c r="J17" t="s">
        <v>314</v>
      </c>
      <c r="K17" t="s">
        <v>315</v>
      </c>
      <c r="L17">
        <v>1368</v>
      </c>
      <c r="N17">
        <v>1011</v>
      </c>
      <c r="O17" t="s">
        <v>289</v>
      </c>
      <c r="P17" t="s">
        <v>289</v>
      </c>
      <c r="Q17">
        <v>1</v>
      </c>
      <c r="X17">
        <v>0.11</v>
      </c>
      <c r="Y17">
        <v>0</v>
      </c>
      <c r="Z17">
        <v>1002.48</v>
      </c>
      <c r="AA17">
        <v>1076.98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0.11</v>
      </c>
      <c r="AH17">
        <v>2</v>
      </c>
      <c r="AI17">
        <v>101230996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ROW(Source!A32)</f>
        <v>32</v>
      </c>
      <c r="B18">
        <v>101231011</v>
      </c>
      <c r="C18">
        <v>101230988</v>
      </c>
      <c r="D18">
        <v>98920762</v>
      </c>
      <c r="E18">
        <v>1</v>
      </c>
      <c r="F18">
        <v>1</v>
      </c>
      <c r="G18">
        <v>1</v>
      </c>
      <c r="H18">
        <v>2</v>
      </c>
      <c r="I18" t="s">
        <v>316</v>
      </c>
      <c r="J18" t="s">
        <v>317</v>
      </c>
      <c r="K18" t="s">
        <v>318</v>
      </c>
      <c r="L18">
        <v>1368</v>
      </c>
      <c r="N18">
        <v>1011</v>
      </c>
      <c r="O18" t="s">
        <v>289</v>
      </c>
      <c r="P18" t="s">
        <v>289</v>
      </c>
      <c r="Q18">
        <v>1</v>
      </c>
      <c r="X18">
        <v>0.16</v>
      </c>
      <c r="Y18">
        <v>0</v>
      </c>
      <c r="Z18">
        <v>52.7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0.16</v>
      </c>
      <c r="AH18">
        <v>2</v>
      </c>
      <c r="AI18">
        <v>101230997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ROW(Source!A32)</f>
        <v>32</v>
      </c>
      <c r="B19">
        <v>101231012</v>
      </c>
      <c r="C19">
        <v>101230988</v>
      </c>
      <c r="D19">
        <v>98868233</v>
      </c>
      <c r="E19">
        <v>1</v>
      </c>
      <c r="F19">
        <v>1</v>
      </c>
      <c r="G19">
        <v>1</v>
      </c>
      <c r="H19">
        <v>3</v>
      </c>
      <c r="I19" t="s">
        <v>319</v>
      </c>
      <c r="J19" t="s">
        <v>320</v>
      </c>
      <c r="K19" t="s">
        <v>321</v>
      </c>
      <c r="L19">
        <v>1346</v>
      </c>
      <c r="N19">
        <v>1009</v>
      </c>
      <c r="O19" t="s">
        <v>54</v>
      </c>
      <c r="P19" t="s">
        <v>54</v>
      </c>
      <c r="Q19">
        <v>1</v>
      </c>
      <c r="X19">
        <v>7.6380000000000003E-2</v>
      </c>
      <c r="Y19">
        <v>496.41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7.6380000000000003E-2</v>
      </c>
      <c r="AH19">
        <v>2</v>
      </c>
      <c r="AI19">
        <v>101230998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ROW(Source!A32)</f>
        <v>32</v>
      </c>
      <c r="B20">
        <v>101231013</v>
      </c>
      <c r="C20">
        <v>101230988</v>
      </c>
      <c r="D20">
        <v>98868441</v>
      </c>
      <c r="E20">
        <v>1</v>
      </c>
      <c r="F20">
        <v>1</v>
      </c>
      <c r="G20">
        <v>1</v>
      </c>
      <c r="H20">
        <v>3</v>
      </c>
      <c r="I20" t="s">
        <v>322</v>
      </c>
      <c r="J20" t="s">
        <v>323</v>
      </c>
      <c r="K20" t="s">
        <v>324</v>
      </c>
      <c r="L20">
        <v>1348</v>
      </c>
      <c r="N20">
        <v>1009</v>
      </c>
      <c r="O20" t="s">
        <v>57</v>
      </c>
      <c r="P20" t="s">
        <v>57</v>
      </c>
      <c r="Q20">
        <v>1000</v>
      </c>
      <c r="X20">
        <v>1.6800000000000001E-3</v>
      </c>
      <c r="Y20">
        <v>30083.51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1.6800000000000001E-3</v>
      </c>
      <c r="AH20">
        <v>2</v>
      </c>
      <c r="AI20">
        <v>101230999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ROW(Source!A32)</f>
        <v>32</v>
      </c>
      <c r="B21">
        <v>101231014</v>
      </c>
      <c r="C21">
        <v>101230988</v>
      </c>
      <c r="D21">
        <v>98798541</v>
      </c>
      <c r="E21">
        <v>116</v>
      </c>
      <c r="F21">
        <v>1</v>
      </c>
      <c r="G21">
        <v>1</v>
      </c>
      <c r="H21">
        <v>3</v>
      </c>
      <c r="I21" t="s">
        <v>52</v>
      </c>
      <c r="J21" t="s">
        <v>3</v>
      </c>
      <c r="K21" t="s">
        <v>53</v>
      </c>
      <c r="L21">
        <v>1346</v>
      </c>
      <c r="N21">
        <v>1009</v>
      </c>
      <c r="O21" t="s">
        <v>54</v>
      </c>
      <c r="P21" t="s">
        <v>54</v>
      </c>
      <c r="Q21">
        <v>1</v>
      </c>
      <c r="X21">
        <v>132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132</v>
      </c>
      <c r="AH21">
        <v>2</v>
      </c>
      <c r="AI21">
        <v>101231000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ROW(Source!A32)</f>
        <v>32</v>
      </c>
      <c r="B22">
        <v>101231015</v>
      </c>
      <c r="C22">
        <v>101230988</v>
      </c>
      <c r="D22">
        <v>98798549</v>
      </c>
      <c r="E22">
        <v>116</v>
      </c>
      <c r="F22">
        <v>1</v>
      </c>
      <c r="G22">
        <v>1</v>
      </c>
      <c r="H22">
        <v>3</v>
      </c>
      <c r="I22" t="s">
        <v>55</v>
      </c>
      <c r="J22" t="s">
        <v>3</v>
      </c>
      <c r="K22" t="s">
        <v>56</v>
      </c>
      <c r="L22">
        <v>1348</v>
      </c>
      <c r="N22">
        <v>1009</v>
      </c>
      <c r="O22" t="s">
        <v>57</v>
      </c>
      <c r="P22" t="s">
        <v>57</v>
      </c>
      <c r="Q22">
        <v>1000</v>
      </c>
      <c r="X22">
        <v>6.5799999999999999E-3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6.5799999999999999E-3</v>
      </c>
      <c r="AH22">
        <v>2</v>
      </c>
      <c r="AI22">
        <v>101231001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ROW(Source!A32)</f>
        <v>32</v>
      </c>
      <c r="B23">
        <v>101231016</v>
      </c>
      <c r="C23">
        <v>101230988</v>
      </c>
      <c r="D23">
        <v>98870297</v>
      </c>
      <c r="E23">
        <v>1</v>
      </c>
      <c r="F23">
        <v>1</v>
      </c>
      <c r="G23">
        <v>1</v>
      </c>
      <c r="H23">
        <v>3</v>
      </c>
      <c r="I23" t="s">
        <v>325</v>
      </c>
      <c r="J23" t="s">
        <v>326</v>
      </c>
      <c r="K23" t="s">
        <v>327</v>
      </c>
      <c r="L23">
        <v>1339</v>
      </c>
      <c r="N23">
        <v>1007</v>
      </c>
      <c r="O23" t="s">
        <v>328</v>
      </c>
      <c r="P23" t="s">
        <v>328</v>
      </c>
      <c r="Q23">
        <v>1</v>
      </c>
      <c r="X23">
        <v>2.16</v>
      </c>
      <c r="Y23">
        <v>35.71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2.16</v>
      </c>
      <c r="AH23">
        <v>2</v>
      </c>
      <c r="AI23">
        <v>101231002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ROW(Source!A35)</f>
        <v>35</v>
      </c>
      <c r="B24">
        <v>101231034</v>
      </c>
      <c r="C24">
        <v>101231019</v>
      </c>
      <c r="D24">
        <v>98798370</v>
      </c>
      <c r="E24">
        <v>116</v>
      </c>
      <c r="F24">
        <v>1</v>
      </c>
      <c r="G24">
        <v>1</v>
      </c>
      <c r="H24">
        <v>1</v>
      </c>
      <c r="I24" t="s">
        <v>329</v>
      </c>
      <c r="J24" t="s">
        <v>3</v>
      </c>
      <c r="K24" t="s">
        <v>330</v>
      </c>
      <c r="L24">
        <v>1191</v>
      </c>
      <c r="N24">
        <v>1013</v>
      </c>
      <c r="O24" t="s">
        <v>279</v>
      </c>
      <c r="P24" t="s">
        <v>279</v>
      </c>
      <c r="Q24">
        <v>1</v>
      </c>
      <c r="X24">
        <v>3.66</v>
      </c>
      <c r="Y24">
        <v>0</v>
      </c>
      <c r="Z24">
        <v>0</v>
      </c>
      <c r="AA24">
        <v>0</v>
      </c>
      <c r="AB24">
        <v>861.58</v>
      </c>
      <c r="AC24">
        <v>0</v>
      </c>
      <c r="AD24">
        <v>1</v>
      </c>
      <c r="AE24">
        <v>1</v>
      </c>
      <c r="AF24" t="s">
        <v>3</v>
      </c>
      <c r="AG24">
        <v>3.66</v>
      </c>
      <c r="AH24">
        <v>2</v>
      </c>
      <c r="AI24">
        <v>101231020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ROW(Source!A35)</f>
        <v>35</v>
      </c>
      <c r="B25">
        <v>101231035</v>
      </c>
      <c r="C25">
        <v>101231019</v>
      </c>
      <c r="D25">
        <v>98798528</v>
      </c>
      <c r="E25">
        <v>116</v>
      </c>
      <c r="F25">
        <v>1</v>
      </c>
      <c r="G25">
        <v>1</v>
      </c>
      <c r="H25">
        <v>1</v>
      </c>
      <c r="I25" t="s">
        <v>284</v>
      </c>
      <c r="J25" t="s">
        <v>3</v>
      </c>
      <c r="K25" t="s">
        <v>285</v>
      </c>
      <c r="L25">
        <v>1191</v>
      </c>
      <c r="N25">
        <v>1013</v>
      </c>
      <c r="O25" t="s">
        <v>279</v>
      </c>
      <c r="P25" t="s">
        <v>279</v>
      </c>
      <c r="Q25">
        <v>1</v>
      </c>
      <c r="X25">
        <v>5.44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3</v>
      </c>
      <c r="AG25">
        <v>5.44</v>
      </c>
      <c r="AH25">
        <v>2</v>
      </c>
      <c r="AI25">
        <v>101231021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ROW(Source!A35)</f>
        <v>35</v>
      </c>
      <c r="B26">
        <v>101231036</v>
      </c>
      <c r="C26">
        <v>101231019</v>
      </c>
      <c r="D26">
        <v>98919449</v>
      </c>
      <c r="E26">
        <v>1</v>
      </c>
      <c r="F26">
        <v>1</v>
      </c>
      <c r="G26">
        <v>1</v>
      </c>
      <c r="H26">
        <v>2</v>
      </c>
      <c r="I26" t="s">
        <v>291</v>
      </c>
      <c r="J26" t="s">
        <v>292</v>
      </c>
      <c r="K26" t="s">
        <v>293</v>
      </c>
      <c r="L26">
        <v>1368</v>
      </c>
      <c r="N26">
        <v>1011</v>
      </c>
      <c r="O26" t="s">
        <v>289</v>
      </c>
      <c r="P26" t="s">
        <v>289</v>
      </c>
      <c r="Q26">
        <v>1</v>
      </c>
      <c r="X26">
        <v>1.42</v>
      </c>
      <c r="Y26">
        <v>0</v>
      </c>
      <c r="Z26">
        <v>9355.18</v>
      </c>
      <c r="AA26">
        <v>2153.96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1.42</v>
      </c>
      <c r="AH26">
        <v>2</v>
      </c>
      <c r="AI26">
        <v>101231022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ROW(Source!A35)</f>
        <v>35</v>
      </c>
      <c r="B27">
        <v>101231037</v>
      </c>
      <c r="C27">
        <v>101231019</v>
      </c>
      <c r="D27">
        <v>98919518</v>
      </c>
      <c r="E27">
        <v>1</v>
      </c>
      <c r="F27">
        <v>1</v>
      </c>
      <c r="G27">
        <v>1</v>
      </c>
      <c r="H27">
        <v>2</v>
      </c>
      <c r="I27" t="s">
        <v>300</v>
      </c>
      <c r="J27" t="s">
        <v>301</v>
      </c>
      <c r="K27" t="s">
        <v>302</v>
      </c>
      <c r="L27">
        <v>1368</v>
      </c>
      <c r="N27">
        <v>1011</v>
      </c>
      <c r="O27" t="s">
        <v>289</v>
      </c>
      <c r="P27" t="s">
        <v>289</v>
      </c>
      <c r="Q27">
        <v>1</v>
      </c>
      <c r="X27">
        <v>0.06</v>
      </c>
      <c r="Y27">
        <v>0</v>
      </c>
      <c r="Z27">
        <v>1595.2</v>
      </c>
      <c r="AA27">
        <v>1076.98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0.06</v>
      </c>
      <c r="AH27">
        <v>2</v>
      </c>
      <c r="AI27">
        <v>101231023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ROW(Source!A35)</f>
        <v>35</v>
      </c>
      <c r="B28">
        <v>101231038</v>
      </c>
      <c r="C28">
        <v>101231019</v>
      </c>
      <c r="D28">
        <v>98919789</v>
      </c>
      <c r="E28">
        <v>1</v>
      </c>
      <c r="F28">
        <v>1</v>
      </c>
      <c r="G28">
        <v>1</v>
      </c>
      <c r="H28">
        <v>2</v>
      </c>
      <c r="I28" t="s">
        <v>303</v>
      </c>
      <c r="J28" t="s">
        <v>304</v>
      </c>
      <c r="K28" t="s">
        <v>305</v>
      </c>
      <c r="L28">
        <v>1368</v>
      </c>
      <c r="N28">
        <v>1011</v>
      </c>
      <c r="O28" t="s">
        <v>289</v>
      </c>
      <c r="P28" t="s">
        <v>289</v>
      </c>
      <c r="Q28">
        <v>1</v>
      </c>
      <c r="X28">
        <v>1.42</v>
      </c>
      <c r="Y28">
        <v>0</v>
      </c>
      <c r="Z28">
        <v>1459.28</v>
      </c>
      <c r="AA28">
        <v>921.41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1.42</v>
      </c>
      <c r="AH28">
        <v>2</v>
      </c>
      <c r="AI28">
        <v>101231024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ROW(Source!A35)</f>
        <v>35</v>
      </c>
      <c r="B29">
        <v>101231039</v>
      </c>
      <c r="C29">
        <v>101231019</v>
      </c>
      <c r="D29">
        <v>98920163</v>
      </c>
      <c r="E29">
        <v>1</v>
      </c>
      <c r="F29">
        <v>1</v>
      </c>
      <c r="G29">
        <v>1</v>
      </c>
      <c r="H29">
        <v>2</v>
      </c>
      <c r="I29" t="s">
        <v>331</v>
      </c>
      <c r="J29" t="s">
        <v>332</v>
      </c>
      <c r="K29" t="s">
        <v>333</v>
      </c>
      <c r="L29">
        <v>1368</v>
      </c>
      <c r="N29">
        <v>1011</v>
      </c>
      <c r="O29" t="s">
        <v>289</v>
      </c>
      <c r="P29" t="s">
        <v>289</v>
      </c>
      <c r="Q29">
        <v>1</v>
      </c>
      <c r="X29">
        <v>0.42</v>
      </c>
      <c r="Y29">
        <v>0</v>
      </c>
      <c r="Z29">
        <v>2279.3200000000002</v>
      </c>
      <c r="AA29">
        <v>1148.77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0.42</v>
      </c>
      <c r="AH29">
        <v>2</v>
      </c>
      <c r="AI29">
        <v>101231025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ROW(Source!A35)</f>
        <v>35</v>
      </c>
      <c r="B30">
        <v>101231040</v>
      </c>
      <c r="C30">
        <v>101231019</v>
      </c>
      <c r="D30">
        <v>98920380</v>
      </c>
      <c r="E30">
        <v>1</v>
      </c>
      <c r="F30">
        <v>1</v>
      </c>
      <c r="G30">
        <v>1</v>
      </c>
      <c r="H30">
        <v>2</v>
      </c>
      <c r="I30" t="s">
        <v>309</v>
      </c>
      <c r="J30" t="s">
        <v>310</v>
      </c>
      <c r="K30" t="s">
        <v>311</v>
      </c>
      <c r="L30">
        <v>1368</v>
      </c>
      <c r="N30">
        <v>1011</v>
      </c>
      <c r="O30" t="s">
        <v>289</v>
      </c>
      <c r="P30" t="s">
        <v>289</v>
      </c>
      <c r="Q30">
        <v>1</v>
      </c>
      <c r="X30">
        <v>0.39</v>
      </c>
      <c r="Y30">
        <v>0</v>
      </c>
      <c r="Z30">
        <v>1399.7</v>
      </c>
      <c r="AA30">
        <v>801.75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0.39</v>
      </c>
      <c r="AH30">
        <v>2</v>
      </c>
      <c r="AI30">
        <v>101231026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ROW(Source!A35)</f>
        <v>35</v>
      </c>
      <c r="B31">
        <v>101231041</v>
      </c>
      <c r="C31">
        <v>101231019</v>
      </c>
      <c r="D31">
        <v>98920648</v>
      </c>
      <c r="E31">
        <v>1</v>
      </c>
      <c r="F31">
        <v>1</v>
      </c>
      <c r="G31">
        <v>1</v>
      </c>
      <c r="H31">
        <v>2</v>
      </c>
      <c r="I31" t="s">
        <v>313</v>
      </c>
      <c r="J31" t="s">
        <v>314</v>
      </c>
      <c r="K31" t="s">
        <v>315</v>
      </c>
      <c r="L31">
        <v>1368</v>
      </c>
      <c r="N31">
        <v>1011</v>
      </c>
      <c r="O31" t="s">
        <v>289</v>
      </c>
      <c r="P31" t="s">
        <v>289</v>
      </c>
      <c r="Q31">
        <v>1</v>
      </c>
      <c r="X31">
        <v>0.31</v>
      </c>
      <c r="Y31">
        <v>0</v>
      </c>
      <c r="Z31">
        <v>1002.48</v>
      </c>
      <c r="AA31">
        <v>1076.98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0.31</v>
      </c>
      <c r="AH31">
        <v>2</v>
      </c>
      <c r="AI31">
        <v>101231027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ROW(Source!A35)</f>
        <v>35</v>
      </c>
      <c r="B32">
        <v>101231042</v>
      </c>
      <c r="C32">
        <v>101231019</v>
      </c>
      <c r="D32">
        <v>98920762</v>
      </c>
      <c r="E32">
        <v>1</v>
      </c>
      <c r="F32">
        <v>1</v>
      </c>
      <c r="G32">
        <v>1</v>
      </c>
      <c r="H32">
        <v>2</v>
      </c>
      <c r="I32" t="s">
        <v>316</v>
      </c>
      <c r="J32" t="s">
        <v>317</v>
      </c>
      <c r="K32" t="s">
        <v>318</v>
      </c>
      <c r="L32">
        <v>1368</v>
      </c>
      <c r="N32">
        <v>1011</v>
      </c>
      <c r="O32" t="s">
        <v>289</v>
      </c>
      <c r="P32" t="s">
        <v>289</v>
      </c>
      <c r="Q32">
        <v>1</v>
      </c>
      <c r="X32">
        <v>0.39</v>
      </c>
      <c r="Y32">
        <v>0</v>
      </c>
      <c r="Z32">
        <v>52.7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0.39</v>
      </c>
      <c r="AH32">
        <v>2</v>
      </c>
      <c r="AI32">
        <v>101231028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ROW(Source!A35)</f>
        <v>35</v>
      </c>
      <c r="B33">
        <v>101231043</v>
      </c>
      <c r="C33">
        <v>101231019</v>
      </c>
      <c r="D33">
        <v>98868233</v>
      </c>
      <c r="E33">
        <v>1</v>
      </c>
      <c r="F33">
        <v>1</v>
      </c>
      <c r="G33">
        <v>1</v>
      </c>
      <c r="H33">
        <v>3</v>
      </c>
      <c r="I33" t="s">
        <v>319</v>
      </c>
      <c r="J33" t="s">
        <v>320</v>
      </c>
      <c r="K33" t="s">
        <v>321</v>
      </c>
      <c r="L33">
        <v>1346</v>
      </c>
      <c r="N33">
        <v>1009</v>
      </c>
      <c r="O33" t="s">
        <v>54</v>
      </c>
      <c r="P33" t="s">
        <v>54</v>
      </c>
      <c r="Q33">
        <v>1</v>
      </c>
      <c r="X33">
        <v>6.7000000000000004E-2</v>
      </c>
      <c r="Y33">
        <v>496.41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6.7000000000000004E-2</v>
      </c>
      <c r="AH33">
        <v>2</v>
      </c>
      <c r="AI33">
        <v>101231029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ROW(Source!A35)</f>
        <v>35</v>
      </c>
      <c r="B34">
        <v>101231044</v>
      </c>
      <c r="C34">
        <v>101231019</v>
      </c>
      <c r="D34">
        <v>98868441</v>
      </c>
      <c r="E34">
        <v>1</v>
      </c>
      <c r="F34">
        <v>1</v>
      </c>
      <c r="G34">
        <v>1</v>
      </c>
      <c r="H34">
        <v>3</v>
      </c>
      <c r="I34" t="s">
        <v>322</v>
      </c>
      <c r="J34" t="s">
        <v>323</v>
      </c>
      <c r="K34" t="s">
        <v>324</v>
      </c>
      <c r="L34">
        <v>1348</v>
      </c>
      <c r="N34">
        <v>1009</v>
      </c>
      <c r="O34" t="s">
        <v>57</v>
      </c>
      <c r="P34" t="s">
        <v>57</v>
      </c>
      <c r="Q34">
        <v>1000</v>
      </c>
      <c r="X34">
        <v>4.4299999999999999E-3</v>
      </c>
      <c r="Y34">
        <v>30083.51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4.4299999999999999E-3</v>
      </c>
      <c r="AH34">
        <v>2</v>
      </c>
      <c r="AI34">
        <v>101231030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ROW(Source!A35)</f>
        <v>35</v>
      </c>
      <c r="B35">
        <v>101231045</v>
      </c>
      <c r="C35">
        <v>101231019</v>
      </c>
      <c r="D35">
        <v>98798541</v>
      </c>
      <c r="E35">
        <v>116</v>
      </c>
      <c r="F35">
        <v>1</v>
      </c>
      <c r="G35">
        <v>1</v>
      </c>
      <c r="H35">
        <v>3</v>
      </c>
      <c r="I35" t="s">
        <v>52</v>
      </c>
      <c r="J35" t="s">
        <v>3</v>
      </c>
      <c r="K35" t="s">
        <v>53</v>
      </c>
      <c r="L35">
        <v>1346</v>
      </c>
      <c r="N35">
        <v>1009</v>
      </c>
      <c r="O35" t="s">
        <v>54</v>
      </c>
      <c r="P35" t="s">
        <v>54</v>
      </c>
      <c r="Q35">
        <v>1</v>
      </c>
      <c r="X35">
        <v>337.4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337.4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ROW(Source!A35)</f>
        <v>35</v>
      </c>
      <c r="B36">
        <v>101231046</v>
      </c>
      <c r="C36">
        <v>101231019</v>
      </c>
      <c r="D36">
        <v>98798549</v>
      </c>
      <c r="E36">
        <v>116</v>
      </c>
      <c r="F36">
        <v>1</v>
      </c>
      <c r="G36">
        <v>1</v>
      </c>
      <c r="H36">
        <v>3</v>
      </c>
      <c r="I36" t="s">
        <v>55</v>
      </c>
      <c r="J36" t="s">
        <v>3</v>
      </c>
      <c r="K36" t="s">
        <v>56</v>
      </c>
      <c r="L36">
        <v>1348</v>
      </c>
      <c r="N36">
        <v>1009</v>
      </c>
      <c r="O36" t="s">
        <v>57</v>
      </c>
      <c r="P36" t="s">
        <v>57</v>
      </c>
      <c r="Q36">
        <v>1000</v>
      </c>
      <c r="X36">
        <v>1.7000000000000001E-2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1.7000000000000001E-2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ROW(Source!A35)</f>
        <v>35</v>
      </c>
      <c r="B37">
        <v>101231047</v>
      </c>
      <c r="C37">
        <v>101231019</v>
      </c>
      <c r="D37">
        <v>98870297</v>
      </c>
      <c r="E37">
        <v>1</v>
      </c>
      <c r="F37">
        <v>1</v>
      </c>
      <c r="G37">
        <v>1</v>
      </c>
      <c r="H37">
        <v>3</v>
      </c>
      <c r="I37" t="s">
        <v>325</v>
      </c>
      <c r="J37" t="s">
        <v>326</v>
      </c>
      <c r="K37" t="s">
        <v>327</v>
      </c>
      <c r="L37">
        <v>1339</v>
      </c>
      <c r="N37">
        <v>1007</v>
      </c>
      <c r="O37" t="s">
        <v>328</v>
      </c>
      <c r="P37" t="s">
        <v>328</v>
      </c>
      <c r="Q37">
        <v>1</v>
      </c>
      <c r="X37">
        <v>5.66</v>
      </c>
      <c r="Y37">
        <v>35.71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5.66</v>
      </c>
      <c r="AH37">
        <v>2</v>
      </c>
      <c r="AI37">
        <v>101231031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ROW(Source!A39)</f>
        <v>39</v>
      </c>
      <c r="B38">
        <v>101231060</v>
      </c>
      <c r="C38">
        <v>101231055</v>
      </c>
      <c r="D38">
        <v>98798345</v>
      </c>
      <c r="E38">
        <v>116</v>
      </c>
      <c r="F38">
        <v>1</v>
      </c>
      <c r="G38">
        <v>1</v>
      </c>
      <c r="H38">
        <v>1</v>
      </c>
      <c r="I38" t="s">
        <v>335</v>
      </c>
      <c r="J38" t="s">
        <v>3</v>
      </c>
      <c r="K38" t="s">
        <v>336</v>
      </c>
      <c r="L38">
        <v>1191</v>
      </c>
      <c r="N38">
        <v>1013</v>
      </c>
      <c r="O38" t="s">
        <v>279</v>
      </c>
      <c r="P38" t="s">
        <v>279</v>
      </c>
      <c r="Q38">
        <v>1</v>
      </c>
      <c r="X38">
        <v>0.9</v>
      </c>
      <c r="Y38">
        <v>0</v>
      </c>
      <c r="Z38">
        <v>0</v>
      </c>
      <c r="AA38">
        <v>0</v>
      </c>
      <c r="AB38">
        <v>765.85</v>
      </c>
      <c r="AC38">
        <v>0</v>
      </c>
      <c r="AD38">
        <v>1</v>
      </c>
      <c r="AE38">
        <v>1</v>
      </c>
      <c r="AF38" t="s">
        <v>3</v>
      </c>
      <c r="AG38">
        <v>0.9</v>
      </c>
      <c r="AH38">
        <v>2</v>
      </c>
      <c r="AI38">
        <v>101231056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ROW(Source!A39)</f>
        <v>39</v>
      </c>
      <c r="B39">
        <v>101231061</v>
      </c>
      <c r="C39">
        <v>101231055</v>
      </c>
      <c r="D39">
        <v>98920577</v>
      </c>
      <c r="E39">
        <v>1</v>
      </c>
      <c r="F39">
        <v>1</v>
      </c>
      <c r="G39">
        <v>1</v>
      </c>
      <c r="H39">
        <v>2</v>
      </c>
      <c r="I39" t="s">
        <v>337</v>
      </c>
      <c r="J39" t="s">
        <v>338</v>
      </c>
      <c r="K39" t="s">
        <v>339</v>
      </c>
      <c r="L39">
        <v>1368</v>
      </c>
      <c r="N39">
        <v>1011</v>
      </c>
      <c r="O39" t="s">
        <v>289</v>
      </c>
      <c r="P39" t="s">
        <v>289</v>
      </c>
      <c r="Q39">
        <v>1</v>
      </c>
      <c r="X39">
        <v>0.81</v>
      </c>
      <c r="Y39">
        <v>0</v>
      </c>
      <c r="Z39">
        <v>50.77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0.81</v>
      </c>
      <c r="AH39">
        <v>2</v>
      </c>
      <c r="AI39">
        <v>101231057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ROW(Source!A39)</f>
        <v>39</v>
      </c>
      <c r="B40">
        <v>101231062</v>
      </c>
      <c r="C40">
        <v>101231055</v>
      </c>
      <c r="D40">
        <v>98868255</v>
      </c>
      <c r="E40">
        <v>1</v>
      </c>
      <c r="F40">
        <v>1</v>
      </c>
      <c r="G40">
        <v>1</v>
      </c>
      <c r="H40">
        <v>3</v>
      </c>
      <c r="I40" t="s">
        <v>340</v>
      </c>
      <c r="J40" t="s">
        <v>341</v>
      </c>
      <c r="K40" t="s">
        <v>342</v>
      </c>
      <c r="L40">
        <v>1346</v>
      </c>
      <c r="N40">
        <v>1009</v>
      </c>
      <c r="O40" t="s">
        <v>54</v>
      </c>
      <c r="P40" t="s">
        <v>54</v>
      </c>
      <c r="Q40">
        <v>1</v>
      </c>
      <c r="X40">
        <v>3.0000000000000001E-3</v>
      </c>
      <c r="Y40">
        <v>596.80999999999995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3.0000000000000001E-3</v>
      </c>
      <c r="AH40">
        <v>2</v>
      </c>
      <c r="AI40">
        <v>101231058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ROW(Source!A39)</f>
        <v>39</v>
      </c>
      <c r="B41">
        <v>101231063</v>
      </c>
      <c r="C41">
        <v>101231055</v>
      </c>
      <c r="D41">
        <v>98872890</v>
      </c>
      <c r="E41">
        <v>1</v>
      </c>
      <c r="F41">
        <v>1</v>
      </c>
      <c r="G41">
        <v>1</v>
      </c>
      <c r="H41">
        <v>3</v>
      </c>
      <c r="I41" t="s">
        <v>343</v>
      </c>
      <c r="J41" t="s">
        <v>344</v>
      </c>
      <c r="K41" t="s">
        <v>345</v>
      </c>
      <c r="L41">
        <v>1346</v>
      </c>
      <c r="N41">
        <v>1009</v>
      </c>
      <c r="O41" t="s">
        <v>54</v>
      </c>
      <c r="P41" t="s">
        <v>54</v>
      </c>
      <c r="Q41">
        <v>1</v>
      </c>
      <c r="X41">
        <v>5.0000000000000001E-4</v>
      </c>
      <c r="Y41">
        <v>56.11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5.0000000000000001E-4</v>
      </c>
      <c r="AH41">
        <v>2</v>
      </c>
      <c r="AI41">
        <v>101231059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ROW(Source!A40)</f>
        <v>40</v>
      </c>
      <c r="B42">
        <v>101231069</v>
      </c>
      <c r="C42">
        <v>101231064</v>
      </c>
      <c r="D42">
        <v>98798345</v>
      </c>
      <c r="E42">
        <v>116</v>
      </c>
      <c r="F42">
        <v>1</v>
      </c>
      <c r="G42">
        <v>1</v>
      </c>
      <c r="H42">
        <v>1</v>
      </c>
      <c r="I42" t="s">
        <v>335</v>
      </c>
      <c r="J42" t="s">
        <v>3</v>
      </c>
      <c r="K42" t="s">
        <v>336</v>
      </c>
      <c r="L42">
        <v>1191</v>
      </c>
      <c r="N42">
        <v>1013</v>
      </c>
      <c r="O42" t="s">
        <v>279</v>
      </c>
      <c r="P42" t="s">
        <v>279</v>
      </c>
      <c r="Q42">
        <v>1</v>
      </c>
      <c r="X42">
        <v>1.0900000000000001</v>
      </c>
      <c r="Y42">
        <v>0</v>
      </c>
      <c r="Z42">
        <v>0</v>
      </c>
      <c r="AA42">
        <v>0</v>
      </c>
      <c r="AB42">
        <v>765.85</v>
      </c>
      <c r="AC42">
        <v>0</v>
      </c>
      <c r="AD42">
        <v>1</v>
      </c>
      <c r="AE42">
        <v>1</v>
      </c>
      <c r="AF42" t="s">
        <v>3</v>
      </c>
      <c r="AG42">
        <v>1.0900000000000001</v>
      </c>
      <c r="AH42">
        <v>2</v>
      </c>
      <c r="AI42">
        <v>101231065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ROW(Source!A40)</f>
        <v>40</v>
      </c>
      <c r="B43">
        <v>101231070</v>
      </c>
      <c r="C43">
        <v>101231064</v>
      </c>
      <c r="D43">
        <v>98920578</v>
      </c>
      <c r="E43">
        <v>1</v>
      </c>
      <c r="F43">
        <v>1</v>
      </c>
      <c r="G43">
        <v>1</v>
      </c>
      <c r="H43">
        <v>2</v>
      </c>
      <c r="I43" t="s">
        <v>346</v>
      </c>
      <c r="J43" t="s">
        <v>347</v>
      </c>
      <c r="K43" t="s">
        <v>348</v>
      </c>
      <c r="L43">
        <v>1368</v>
      </c>
      <c r="N43">
        <v>1011</v>
      </c>
      <c r="O43" t="s">
        <v>289</v>
      </c>
      <c r="P43" t="s">
        <v>289</v>
      </c>
      <c r="Q43">
        <v>1</v>
      </c>
      <c r="X43">
        <v>1</v>
      </c>
      <c r="Y43">
        <v>0</v>
      </c>
      <c r="Z43">
        <v>82.85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</v>
      </c>
      <c r="AH43">
        <v>2</v>
      </c>
      <c r="AI43">
        <v>101231066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ROW(Source!A40)</f>
        <v>40</v>
      </c>
      <c r="B44">
        <v>101231071</v>
      </c>
      <c r="C44">
        <v>101231064</v>
      </c>
      <c r="D44">
        <v>98868255</v>
      </c>
      <c r="E44">
        <v>1</v>
      </c>
      <c r="F44">
        <v>1</v>
      </c>
      <c r="G44">
        <v>1</v>
      </c>
      <c r="H44">
        <v>3</v>
      </c>
      <c r="I44" t="s">
        <v>340</v>
      </c>
      <c r="J44" t="s">
        <v>341</v>
      </c>
      <c r="K44" t="s">
        <v>342</v>
      </c>
      <c r="L44">
        <v>1346</v>
      </c>
      <c r="N44">
        <v>1009</v>
      </c>
      <c r="O44" t="s">
        <v>54</v>
      </c>
      <c r="P44" t="s">
        <v>54</v>
      </c>
      <c r="Q44">
        <v>1</v>
      </c>
      <c r="X44">
        <v>8.9999999999999993E-3</v>
      </c>
      <c r="Y44">
        <v>596.80999999999995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8.9999999999999993E-3</v>
      </c>
      <c r="AH44">
        <v>2</v>
      </c>
      <c r="AI44">
        <v>101231067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ROW(Source!A40)</f>
        <v>40</v>
      </c>
      <c r="B45">
        <v>101231072</v>
      </c>
      <c r="C45">
        <v>101231064</v>
      </c>
      <c r="D45">
        <v>98872890</v>
      </c>
      <c r="E45">
        <v>1</v>
      </c>
      <c r="F45">
        <v>1</v>
      </c>
      <c r="G45">
        <v>1</v>
      </c>
      <c r="H45">
        <v>3</v>
      </c>
      <c r="I45" t="s">
        <v>343</v>
      </c>
      <c r="J45" t="s">
        <v>344</v>
      </c>
      <c r="K45" t="s">
        <v>345</v>
      </c>
      <c r="L45">
        <v>1346</v>
      </c>
      <c r="N45">
        <v>1009</v>
      </c>
      <c r="O45" t="s">
        <v>54</v>
      </c>
      <c r="P45" t="s">
        <v>54</v>
      </c>
      <c r="Q45">
        <v>1</v>
      </c>
      <c r="X45">
        <v>1.4E-3</v>
      </c>
      <c r="Y45">
        <v>56.11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1.4E-3</v>
      </c>
      <c r="AH45">
        <v>2</v>
      </c>
      <c r="AI45">
        <v>101231068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ROW(Source!A41)</f>
        <v>41</v>
      </c>
      <c r="B46">
        <v>101231077</v>
      </c>
      <c r="C46">
        <v>101231073</v>
      </c>
      <c r="D46">
        <v>98798357</v>
      </c>
      <c r="E46">
        <v>116</v>
      </c>
      <c r="F46">
        <v>1</v>
      </c>
      <c r="G46">
        <v>1</v>
      </c>
      <c r="H46">
        <v>1</v>
      </c>
      <c r="I46" t="s">
        <v>282</v>
      </c>
      <c r="J46" t="s">
        <v>3</v>
      </c>
      <c r="K46" t="s">
        <v>283</v>
      </c>
      <c r="L46">
        <v>1191</v>
      </c>
      <c r="N46">
        <v>1013</v>
      </c>
      <c r="O46" t="s">
        <v>279</v>
      </c>
      <c r="P46" t="s">
        <v>279</v>
      </c>
      <c r="Q46">
        <v>1</v>
      </c>
      <c r="X46">
        <v>0.1</v>
      </c>
      <c r="Y46">
        <v>0</v>
      </c>
      <c r="Z46">
        <v>0</v>
      </c>
      <c r="AA46">
        <v>0</v>
      </c>
      <c r="AB46">
        <v>801.75</v>
      </c>
      <c r="AC46">
        <v>0</v>
      </c>
      <c r="AD46">
        <v>1</v>
      </c>
      <c r="AE46">
        <v>1</v>
      </c>
      <c r="AF46" t="s">
        <v>3</v>
      </c>
      <c r="AG46">
        <v>0.1</v>
      </c>
      <c r="AH46">
        <v>2</v>
      </c>
      <c r="AI46">
        <v>101231074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ROW(Source!A41)</f>
        <v>41</v>
      </c>
      <c r="B47">
        <v>101231078</v>
      </c>
      <c r="C47">
        <v>101231073</v>
      </c>
      <c r="D47">
        <v>98871414</v>
      </c>
      <c r="E47">
        <v>1</v>
      </c>
      <c r="F47">
        <v>1</v>
      </c>
      <c r="G47">
        <v>1</v>
      </c>
      <c r="H47">
        <v>3</v>
      </c>
      <c r="I47" t="s">
        <v>102</v>
      </c>
      <c r="J47" t="s">
        <v>104</v>
      </c>
      <c r="K47" t="s">
        <v>103</v>
      </c>
      <c r="L47">
        <v>1371</v>
      </c>
      <c r="N47">
        <v>1013</v>
      </c>
      <c r="O47" t="s">
        <v>38</v>
      </c>
      <c r="P47" t="s">
        <v>38</v>
      </c>
      <c r="Q47">
        <v>1</v>
      </c>
      <c r="X47">
        <v>3.0769999999999999E-2</v>
      </c>
      <c r="Y47">
        <v>241.35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3.0769999999999999E-2</v>
      </c>
      <c r="AH47">
        <v>2</v>
      </c>
      <c r="AI47">
        <v>101231075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ROW(Source!A41)</f>
        <v>41</v>
      </c>
      <c r="B48">
        <v>101231079</v>
      </c>
      <c r="C48">
        <v>101231073</v>
      </c>
      <c r="D48">
        <v>98804320</v>
      </c>
      <c r="E48">
        <v>116</v>
      </c>
      <c r="F48">
        <v>1</v>
      </c>
      <c r="G48">
        <v>1</v>
      </c>
      <c r="H48">
        <v>3</v>
      </c>
      <c r="I48" t="s">
        <v>98</v>
      </c>
      <c r="J48" t="s">
        <v>3</v>
      </c>
      <c r="K48" t="s">
        <v>99</v>
      </c>
      <c r="L48">
        <v>3277935</v>
      </c>
      <c r="N48">
        <v>1013</v>
      </c>
      <c r="O48" t="s">
        <v>100</v>
      </c>
      <c r="P48" t="s">
        <v>100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</v>
      </c>
      <c r="AH48">
        <v>2</v>
      </c>
      <c r="AI48">
        <v>101231076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ROW(Source!A81)</f>
        <v>81</v>
      </c>
      <c r="B49">
        <v>101231212</v>
      </c>
      <c r="C49">
        <v>101231198</v>
      </c>
      <c r="D49">
        <v>98798486</v>
      </c>
      <c r="E49">
        <v>116</v>
      </c>
      <c r="F49">
        <v>1</v>
      </c>
      <c r="G49">
        <v>1</v>
      </c>
      <c r="H49">
        <v>1</v>
      </c>
      <c r="I49" t="s">
        <v>349</v>
      </c>
      <c r="J49" t="s">
        <v>3</v>
      </c>
      <c r="K49" t="s">
        <v>350</v>
      </c>
      <c r="L49">
        <v>1369</v>
      </c>
      <c r="N49">
        <v>1013</v>
      </c>
      <c r="O49" t="s">
        <v>351</v>
      </c>
      <c r="P49" t="s">
        <v>351</v>
      </c>
      <c r="Q49">
        <v>1</v>
      </c>
      <c r="X49">
        <v>0.59</v>
      </c>
      <c r="Y49">
        <v>0</v>
      </c>
      <c r="Z49">
        <v>0</v>
      </c>
      <c r="AA49">
        <v>0</v>
      </c>
      <c r="AB49">
        <v>652.16999999999996</v>
      </c>
      <c r="AC49">
        <v>0</v>
      </c>
      <c r="AD49">
        <v>1</v>
      </c>
      <c r="AE49">
        <v>1</v>
      </c>
      <c r="AF49" t="s">
        <v>3</v>
      </c>
      <c r="AG49">
        <v>0.59</v>
      </c>
      <c r="AH49">
        <v>2</v>
      </c>
      <c r="AI49">
        <v>101231199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ROW(Source!A81)</f>
        <v>81</v>
      </c>
      <c r="B50">
        <v>101231213</v>
      </c>
      <c r="C50">
        <v>101231198</v>
      </c>
      <c r="D50">
        <v>98798492</v>
      </c>
      <c r="E50">
        <v>116</v>
      </c>
      <c r="F50">
        <v>1</v>
      </c>
      <c r="G50">
        <v>1</v>
      </c>
      <c r="H50">
        <v>1</v>
      </c>
      <c r="I50" t="s">
        <v>352</v>
      </c>
      <c r="J50" t="s">
        <v>3</v>
      </c>
      <c r="K50" t="s">
        <v>353</v>
      </c>
      <c r="L50">
        <v>1369</v>
      </c>
      <c r="N50">
        <v>1013</v>
      </c>
      <c r="O50" t="s">
        <v>351</v>
      </c>
      <c r="P50" t="s">
        <v>351</v>
      </c>
      <c r="Q50">
        <v>1</v>
      </c>
      <c r="X50">
        <v>77.7</v>
      </c>
      <c r="Y50">
        <v>0</v>
      </c>
      <c r="Z50">
        <v>0</v>
      </c>
      <c r="AA50">
        <v>0</v>
      </c>
      <c r="AB50">
        <v>801.75</v>
      </c>
      <c r="AC50">
        <v>0</v>
      </c>
      <c r="AD50">
        <v>1</v>
      </c>
      <c r="AE50">
        <v>1</v>
      </c>
      <c r="AF50" t="s">
        <v>3</v>
      </c>
      <c r="AG50">
        <v>77.7</v>
      </c>
      <c r="AH50">
        <v>2</v>
      </c>
      <c r="AI50">
        <v>101231200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ROW(Source!A81)</f>
        <v>81</v>
      </c>
      <c r="B51">
        <v>101231214</v>
      </c>
      <c r="C51">
        <v>101231198</v>
      </c>
      <c r="D51">
        <v>98798496</v>
      </c>
      <c r="E51">
        <v>116</v>
      </c>
      <c r="F51">
        <v>1</v>
      </c>
      <c r="G51">
        <v>1</v>
      </c>
      <c r="H51">
        <v>1</v>
      </c>
      <c r="I51" t="s">
        <v>354</v>
      </c>
      <c r="J51" t="s">
        <v>3</v>
      </c>
      <c r="K51" t="s">
        <v>355</v>
      </c>
      <c r="L51">
        <v>1369</v>
      </c>
      <c r="N51">
        <v>1013</v>
      </c>
      <c r="O51" t="s">
        <v>351</v>
      </c>
      <c r="P51" t="s">
        <v>351</v>
      </c>
      <c r="Q51">
        <v>1</v>
      </c>
      <c r="X51">
        <v>77.7</v>
      </c>
      <c r="Y51">
        <v>0</v>
      </c>
      <c r="Z51">
        <v>0</v>
      </c>
      <c r="AA51">
        <v>0</v>
      </c>
      <c r="AB51">
        <v>921.41</v>
      </c>
      <c r="AC51">
        <v>0</v>
      </c>
      <c r="AD51">
        <v>1</v>
      </c>
      <c r="AE51">
        <v>1</v>
      </c>
      <c r="AF51" t="s">
        <v>3</v>
      </c>
      <c r="AG51">
        <v>77.7</v>
      </c>
      <c r="AH51">
        <v>2</v>
      </c>
      <c r="AI51">
        <v>101231201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ROW(Source!A81)</f>
        <v>81</v>
      </c>
      <c r="B52">
        <v>101231215</v>
      </c>
      <c r="C52">
        <v>101231198</v>
      </c>
      <c r="D52">
        <v>98798528</v>
      </c>
      <c r="E52">
        <v>116</v>
      </c>
      <c r="F52">
        <v>1</v>
      </c>
      <c r="G52">
        <v>1</v>
      </c>
      <c r="H52">
        <v>1</v>
      </c>
      <c r="I52" t="s">
        <v>284</v>
      </c>
      <c r="J52" t="s">
        <v>3</v>
      </c>
      <c r="K52" t="s">
        <v>285</v>
      </c>
      <c r="L52">
        <v>1191</v>
      </c>
      <c r="N52">
        <v>1013</v>
      </c>
      <c r="O52" t="s">
        <v>279</v>
      </c>
      <c r="P52" t="s">
        <v>279</v>
      </c>
      <c r="Q52">
        <v>1</v>
      </c>
      <c r="X52">
        <v>0.16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3</v>
      </c>
      <c r="AG52">
        <v>0.16</v>
      </c>
      <c r="AH52">
        <v>2</v>
      </c>
      <c r="AI52">
        <v>101231202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ROW(Source!A81)</f>
        <v>81</v>
      </c>
      <c r="B53">
        <v>101231216</v>
      </c>
      <c r="C53">
        <v>101231198</v>
      </c>
      <c r="D53">
        <v>98920410</v>
      </c>
      <c r="E53">
        <v>1</v>
      </c>
      <c r="F53">
        <v>1</v>
      </c>
      <c r="G53">
        <v>1</v>
      </c>
      <c r="H53">
        <v>2</v>
      </c>
      <c r="I53" t="s">
        <v>356</v>
      </c>
      <c r="J53" t="s">
        <v>357</v>
      </c>
      <c r="K53" t="s">
        <v>358</v>
      </c>
      <c r="L53">
        <v>1368</v>
      </c>
      <c r="N53">
        <v>1011</v>
      </c>
      <c r="O53" t="s">
        <v>289</v>
      </c>
      <c r="P53" t="s">
        <v>289</v>
      </c>
      <c r="Q53">
        <v>1</v>
      </c>
      <c r="X53">
        <v>0.16</v>
      </c>
      <c r="Y53">
        <v>0</v>
      </c>
      <c r="Z53">
        <v>640.84</v>
      </c>
      <c r="AA53">
        <v>801.75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0.16</v>
      </c>
      <c r="AH53">
        <v>2</v>
      </c>
      <c r="AI53">
        <v>101231203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ROW(Source!A81)</f>
        <v>81</v>
      </c>
      <c r="B54">
        <v>101231217</v>
      </c>
      <c r="C54">
        <v>101231198</v>
      </c>
      <c r="D54">
        <v>98920583</v>
      </c>
      <c r="E54">
        <v>1</v>
      </c>
      <c r="F54">
        <v>1</v>
      </c>
      <c r="G54">
        <v>1</v>
      </c>
      <c r="H54">
        <v>2</v>
      </c>
      <c r="I54" t="s">
        <v>359</v>
      </c>
      <c r="J54" t="s">
        <v>360</v>
      </c>
      <c r="K54" t="s">
        <v>361</v>
      </c>
      <c r="L54">
        <v>1368</v>
      </c>
      <c r="N54">
        <v>1011</v>
      </c>
      <c r="O54" t="s">
        <v>289</v>
      </c>
      <c r="P54" t="s">
        <v>289</v>
      </c>
      <c r="Q54">
        <v>1</v>
      </c>
      <c r="X54">
        <v>17</v>
      </c>
      <c r="Y54">
        <v>0</v>
      </c>
      <c r="Z54">
        <v>7.52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17</v>
      </c>
      <c r="AH54">
        <v>2</v>
      </c>
      <c r="AI54">
        <v>101231204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ROW(Source!A81)</f>
        <v>81</v>
      </c>
      <c r="B55">
        <v>101231218</v>
      </c>
      <c r="C55">
        <v>101231198</v>
      </c>
      <c r="D55">
        <v>98868209</v>
      </c>
      <c r="E55">
        <v>1</v>
      </c>
      <c r="F55">
        <v>1</v>
      </c>
      <c r="G55">
        <v>1</v>
      </c>
      <c r="H55">
        <v>3</v>
      </c>
      <c r="I55" t="s">
        <v>362</v>
      </c>
      <c r="J55" t="s">
        <v>363</v>
      </c>
      <c r="K55" t="s">
        <v>364</v>
      </c>
      <c r="L55">
        <v>1348</v>
      </c>
      <c r="N55">
        <v>1009</v>
      </c>
      <c r="O55" t="s">
        <v>57</v>
      </c>
      <c r="P55" t="s">
        <v>57</v>
      </c>
      <c r="Q55">
        <v>1000</v>
      </c>
      <c r="X55">
        <v>3.8E-3</v>
      </c>
      <c r="Y55">
        <v>116448.72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3.8E-3</v>
      </c>
      <c r="AH55">
        <v>2</v>
      </c>
      <c r="AI55">
        <v>101231205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ROW(Source!A81)</f>
        <v>81</v>
      </c>
      <c r="B56">
        <v>101231219</v>
      </c>
      <c r="C56">
        <v>101231198</v>
      </c>
      <c r="D56">
        <v>98868291</v>
      </c>
      <c r="E56">
        <v>1</v>
      </c>
      <c r="F56">
        <v>1</v>
      </c>
      <c r="G56">
        <v>1</v>
      </c>
      <c r="H56">
        <v>3</v>
      </c>
      <c r="I56" t="s">
        <v>365</v>
      </c>
      <c r="J56" t="s">
        <v>366</v>
      </c>
      <c r="K56" t="s">
        <v>367</v>
      </c>
      <c r="L56">
        <v>1346</v>
      </c>
      <c r="N56">
        <v>1009</v>
      </c>
      <c r="O56" t="s">
        <v>54</v>
      </c>
      <c r="P56" t="s">
        <v>54</v>
      </c>
      <c r="Q56">
        <v>1</v>
      </c>
      <c r="X56">
        <v>30.6</v>
      </c>
      <c r="Y56">
        <v>54.47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30.6</v>
      </c>
      <c r="AH56">
        <v>2</v>
      </c>
      <c r="AI56">
        <v>101231206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ROW(Source!A81)</f>
        <v>81</v>
      </c>
      <c r="B57">
        <v>101231220</v>
      </c>
      <c r="C57">
        <v>101231198</v>
      </c>
      <c r="D57">
        <v>98872535</v>
      </c>
      <c r="E57">
        <v>1</v>
      </c>
      <c r="F57">
        <v>1</v>
      </c>
      <c r="G57">
        <v>1</v>
      </c>
      <c r="H57">
        <v>3</v>
      </c>
      <c r="I57" t="s">
        <v>368</v>
      </c>
      <c r="J57" t="s">
        <v>369</v>
      </c>
      <c r="K57" t="s">
        <v>370</v>
      </c>
      <c r="L57">
        <v>1327</v>
      </c>
      <c r="N57">
        <v>1005</v>
      </c>
      <c r="O57" t="s">
        <v>371</v>
      </c>
      <c r="P57" t="s">
        <v>371</v>
      </c>
      <c r="Q57">
        <v>1</v>
      </c>
      <c r="X57">
        <v>1</v>
      </c>
      <c r="Y57">
        <v>742.3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</v>
      </c>
      <c r="AH57">
        <v>2</v>
      </c>
      <c r="AI57">
        <v>101231207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ROW(Source!A81)</f>
        <v>81</v>
      </c>
      <c r="B58">
        <v>101231221</v>
      </c>
      <c r="C58">
        <v>101231198</v>
      </c>
      <c r="D58">
        <v>98872890</v>
      </c>
      <c r="E58">
        <v>1</v>
      </c>
      <c r="F58">
        <v>1</v>
      </c>
      <c r="G58">
        <v>1</v>
      </c>
      <c r="H58">
        <v>3</v>
      </c>
      <c r="I58" t="s">
        <v>343</v>
      </c>
      <c r="J58" t="s">
        <v>344</v>
      </c>
      <c r="K58" t="s">
        <v>345</v>
      </c>
      <c r="L58">
        <v>1346</v>
      </c>
      <c r="N58">
        <v>1009</v>
      </c>
      <c r="O58" t="s">
        <v>54</v>
      </c>
      <c r="P58" t="s">
        <v>54</v>
      </c>
      <c r="Q58">
        <v>1</v>
      </c>
      <c r="X58">
        <v>10</v>
      </c>
      <c r="Y58">
        <v>56.11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10</v>
      </c>
      <c r="AH58">
        <v>2</v>
      </c>
      <c r="AI58">
        <v>101231208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ROW(Source!A81)</f>
        <v>81</v>
      </c>
      <c r="B59">
        <v>101231222</v>
      </c>
      <c r="C59">
        <v>101231198</v>
      </c>
      <c r="D59">
        <v>98896563</v>
      </c>
      <c r="E59">
        <v>1</v>
      </c>
      <c r="F59">
        <v>1</v>
      </c>
      <c r="G59">
        <v>1</v>
      </c>
      <c r="H59">
        <v>3</v>
      </c>
      <c r="I59" t="s">
        <v>372</v>
      </c>
      <c r="J59" t="s">
        <v>373</v>
      </c>
      <c r="K59" t="s">
        <v>374</v>
      </c>
      <c r="L59">
        <v>1425</v>
      </c>
      <c r="N59">
        <v>1013</v>
      </c>
      <c r="O59" t="s">
        <v>173</v>
      </c>
      <c r="P59" t="s">
        <v>173</v>
      </c>
      <c r="Q59">
        <v>1</v>
      </c>
      <c r="X59">
        <v>2</v>
      </c>
      <c r="Y59">
        <v>111.69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</v>
      </c>
      <c r="AH59">
        <v>2</v>
      </c>
      <c r="AI59">
        <v>101231209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ROW(Source!A81)</f>
        <v>81</v>
      </c>
      <c r="B60">
        <v>101231223</v>
      </c>
      <c r="C60">
        <v>101231198</v>
      </c>
      <c r="D60">
        <v>98897965</v>
      </c>
      <c r="E60">
        <v>1</v>
      </c>
      <c r="F60">
        <v>1</v>
      </c>
      <c r="G60">
        <v>1</v>
      </c>
      <c r="H60">
        <v>3</v>
      </c>
      <c r="I60" t="s">
        <v>181</v>
      </c>
      <c r="J60" t="s">
        <v>183</v>
      </c>
      <c r="K60" t="s">
        <v>182</v>
      </c>
      <c r="L60">
        <v>1371</v>
      </c>
      <c r="N60">
        <v>1013</v>
      </c>
      <c r="O60" t="s">
        <v>38</v>
      </c>
      <c r="P60" t="s">
        <v>38</v>
      </c>
      <c r="Q60">
        <v>1</v>
      </c>
      <c r="X60">
        <v>100</v>
      </c>
      <c r="Y60">
        <v>184.04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100</v>
      </c>
      <c r="AH60">
        <v>2</v>
      </c>
      <c r="AI60">
        <v>101231210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ROW(Source!A81)</f>
        <v>81</v>
      </c>
      <c r="B61">
        <v>101231224</v>
      </c>
      <c r="C61">
        <v>101231198</v>
      </c>
      <c r="D61">
        <v>98804320</v>
      </c>
      <c r="E61">
        <v>116</v>
      </c>
      <c r="F61">
        <v>1</v>
      </c>
      <c r="G61">
        <v>1</v>
      </c>
      <c r="H61">
        <v>3</v>
      </c>
      <c r="I61" t="s">
        <v>98</v>
      </c>
      <c r="J61" t="s">
        <v>3</v>
      </c>
      <c r="K61" t="s">
        <v>99</v>
      </c>
      <c r="L61">
        <v>3277935</v>
      </c>
      <c r="N61">
        <v>1013</v>
      </c>
      <c r="O61" t="s">
        <v>100</v>
      </c>
      <c r="P61" t="s">
        <v>100</v>
      </c>
      <c r="Q61">
        <v>1</v>
      </c>
      <c r="X61">
        <v>2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 t="s">
        <v>3</v>
      </c>
      <c r="AG61">
        <v>2</v>
      </c>
      <c r="AH61">
        <v>2</v>
      </c>
      <c r="AI61">
        <v>101231211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ROW(Source!A84)</f>
        <v>84</v>
      </c>
      <c r="B62">
        <v>102403155</v>
      </c>
      <c r="C62">
        <v>101231227</v>
      </c>
      <c r="D62">
        <v>98798351</v>
      </c>
      <c r="E62">
        <v>116</v>
      </c>
      <c r="F62">
        <v>1</v>
      </c>
      <c r="G62">
        <v>1</v>
      </c>
      <c r="H62">
        <v>1</v>
      </c>
      <c r="I62" t="s">
        <v>375</v>
      </c>
      <c r="J62" t="s">
        <v>3</v>
      </c>
      <c r="K62" t="s">
        <v>376</v>
      </c>
      <c r="L62">
        <v>1191</v>
      </c>
      <c r="N62">
        <v>1013</v>
      </c>
      <c r="O62" t="s">
        <v>279</v>
      </c>
      <c r="P62" t="s">
        <v>279</v>
      </c>
      <c r="Q62">
        <v>1</v>
      </c>
      <c r="X62">
        <v>18.559999999999999</v>
      </c>
      <c r="Y62">
        <v>0</v>
      </c>
      <c r="Z62">
        <v>0</v>
      </c>
      <c r="AA62">
        <v>0</v>
      </c>
      <c r="AB62">
        <v>783.8</v>
      </c>
      <c r="AC62">
        <v>0</v>
      </c>
      <c r="AD62">
        <v>1</v>
      </c>
      <c r="AE62">
        <v>1</v>
      </c>
      <c r="AF62" t="s">
        <v>3</v>
      </c>
      <c r="AG62">
        <v>18.559999999999999</v>
      </c>
      <c r="AH62">
        <v>2</v>
      </c>
      <c r="AI62">
        <v>102403155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ROW(Source!A84)</f>
        <v>84</v>
      </c>
      <c r="B63">
        <v>102403156</v>
      </c>
      <c r="C63">
        <v>101231227</v>
      </c>
      <c r="D63">
        <v>98798528</v>
      </c>
      <c r="E63">
        <v>116</v>
      </c>
      <c r="F63">
        <v>1</v>
      </c>
      <c r="G63">
        <v>1</v>
      </c>
      <c r="H63">
        <v>1</v>
      </c>
      <c r="I63" t="s">
        <v>284</v>
      </c>
      <c r="J63" t="s">
        <v>3</v>
      </c>
      <c r="K63" t="s">
        <v>285</v>
      </c>
      <c r="L63">
        <v>1191</v>
      </c>
      <c r="N63">
        <v>1013</v>
      </c>
      <c r="O63" t="s">
        <v>279</v>
      </c>
      <c r="P63" t="s">
        <v>279</v>
      </c>
      <c r="Q63">
        <v>1</v>
      </c>
      <c r="X63">
        <v>0.4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3</v>
      </c>
      <c r="AG63">
        <v>0.4</v>
      </c>
      <c r="AH63">
        <v>2</v>
      </c>
      <c r="AI63">
        <v>102403156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ROW(Source!A84)</f>
        <v>84</v>
      </c>
      <c r="B64">
        <v>102403157</v>
      </c>
      <c r="C64">
        <v>101231227</v>
      </c>
      <c r="D64">
        <v>98919518</v>
      </c>
      <c r="E64">
        <v>1</v>
      </c>
      <c r="F64">
        <v>1</v>
      </c>
      <c r="G64">
        <v>1</v>
      </c>
      <c r="H64">
        <v>2</v>
      </c>
      <c r="I64" t="s">
        <v>300</v>
      </c>
      <c r="J64" t="s">
        <v>301</v>
      </c>
      <c r="K64" t="s">
        <v>302</v>
      </c>
      <c r="L64">
        <v>1368</v>
      </c>
      <c r="N64">
        <v>1011</v>
      </c>
      <c r="O64" t="s">
        <v>289</v>
      </c>
      <c r="P64" t="s">
        <v>289</v>
      </c>
      <c r="Q64">
        <v>1</v>
      </c>
      <c r="X64">
        <v>0.2</v>
      </c>
      <c r="Y64">
        <v>0</v>
      </c>
      <c r="Z64">
        <v>1595.2</v>
      </c>
      <c r="AA64">
        <v>1076.98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0.2</v>
      </c>
      <c r="AH64">
        <v>2</v>
      </c>
      <c r="AI64">
        <v>102403157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ROW(Source!A84)</f>
        <v>84</v>
      </c>
      <c r="B65">
        <v>102403158</v>
      </c>
      <c r="C65">
        <v>101231227</v>
      </c>
      <c r="D65">
        <v>98919615</v>
      </c>
      <c r="E65">
        <v>1</v>
      </c>
      <c r="F65">
        <v>1</v>
      </c>
      <c r="G65">
        <v>1</v>
      </c>
      <c r="H65">
        <v>2</v>
      </c>
      <c r="I65" t="s">
        <v>377</v>
      </c>
      <c r="J65" t="s">
        <v>378</v>
      </c>
      <c r="K65" t="s">
        <v>379</v>
      </c>
      <c r="L65">
        <v>1368</v>
      </c>
      <c r="N65">
        <v>1011</v>
      </c>
      <c r="O65" t="s">
        <v>289</v>
      </c>
      <c r="P65" t="s">
        <v>289</v>
      </c>
      <c r="Q65">
        <v>1</v>
      </c>
      <c r="X65">
        <v>4.2699999999999996</v>
      </c>
      <c r="Y65">
        <v>0</v>
      </c>
      <c r="Z65">
        <v>2.54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4.2699999999999996</v>
      </c>
      <c r="AH65">
        <v>2</v>
      </c>
      <c r="AI65">
        <v>102403158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ROW(Source!A84)</f>
        <v>84</v>
      </c>
      <c r="B66">
        <v>102403159</v>
      </c>
      <c r="C66">
        <v>101231227</v>
      </c>
      <c r="D66">
        <v>98919658</v>
      </c>
      <c r="E66">
        <v>1</v>
      </c>
      <c r="F66">
        <v>1</v>
      </c>
      <c r="G66">
        <v>1</v>
      </c>
      <c r="H66">
        <v>2</v>
      </c>
      <c r="I66" t="s">
        <v>380</v>
      </c>
      <c r="J66" t="s">
        <v>381</v>
      </c>
      <c r="K66" t="s">
        <v>382</v>
      </c>
      <c r="L66">
        <v>1368</v>
      </c>
      <c r="N66">
        <v>1011</v>
      </c>
      <c r="O66" t="s">
        <v>289</v>
      </c>
      <c r="P66" t="s">
        <v>289</v>
      </c>
      <c r="Q66">
        <v>1</v>
      </c>
      <c r="X66">
        <v>4.2699999999999996</v>
      </c>
      <c r="Y66">
        <v>0</v>
      </c>
      <c r="Z66">
        <v>8.84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4.2699999999999996</v>
      </c>
      <c r="AH66">
        <v>2</v>
      </c>
      <c r="AI66">
        <v>102403159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ROW(Source!A84)</f>
        <v>84</v>
      </c>
      <c r="B67">
        <v>102403160</v>
      </c>
      <c r="C67">
        <v>101231227</v>
      </c>
      <c r="D67">
        <v>98920410</v>
      </c>
      <c r="E67">
        <v>1</v>
      </c>
      <c r="F67">
        <v>1</v>
      </c>
      <c r="G67">
        <v>1</v>
      </c>
      <c r="H67">
        <v>2</v>
      </c>
      <c r="I67" t="s">
        <v>356</v>
      </c>
      <c r="J67" t="s">
        <v>357</v>
      </c>
      <c r="K67" t="s">
        <v>358</v>
      </c>
      <c r="L67">
        <v>1368</v>
      </c>
      <c r="N67">
        <v>1011</v>
      </c>
      <c r="O67" t="s">
        <v>289</v>
      </c>
      <c r="P67" t="s">
        <v>289</v>
      </c>
      <c r="Q67">
        <v>1</v>
      </c>
      <c r="X67">
        <v>0.2</v>
      </c>
      <c r="Y67">
        <v>0</v>
      </c>
      <c r="Z67">
        <v>640.84</v>
      </c>
      <c r="AA67">
        <v>801.75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</v>
      </c>
      <c r="AH67">
        <v>2</v>
      </c>
      <c r="AI67">
        <v>102403160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ROW(Source!A84)</f>
        <v>84</v>
      </c>
      <c r="B68">
        <v>102403161</v>
      </c>
      <c r="C68">
        <v>101231227</v>
      </c>
      <c r="D68">
        <v>98870476</v>
      </c>
      <c r="E68">
        <v>1</v>
      </c>
      <c r="F68">
        <v>1</v>
      </c>
      <c r="G68">
        <v>1</v>
      </c>
      <c r="H68">
        <v>3</v>
      </c>
      <c r="I68" t="s">
        <v>383</v>
      </c>
      <c r="J68" t="s">
        <v>384</v>
      </c>
      <c r="K68" t="s">
        <v>385</v>
      </c>
      <c r="L68">
        <v>1302</v>
      </c>
      <c r="N68">
        <v>1003</v>
      </c>
      <c r="O68" t="s">
        <v>386</v>
      </c>
      <c r="P68" t="s">
        <v>386</v>
      </c>
      <c r="Q68">
        <v>10</v>
      </c>
      <c r="X68">
        <v>9.6000000000000002E-2</v>
      </c>
      <c r="Y68">
        <v>37.71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9.6000000000000002E-2</v>
      </c>
      <c r="AH68">
        <v>2</v>
      </c>
      <c r="AI68">
        <v>102403161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ROW(Source!A84)</f>
        <v>84</v>
      </c>
      <c r="B69">
        <v>102403162</v>
      </c>
      <c r="C69">
        <v>101231227</v>
      </c>
      <c r="D69">
        <v>98880829</v>
      </c>
      <c r="E69">
        <v>1</v>
      </c>
      <c r="F69">
        <v>1</v>
      </c>
      <c r="G69">
        <v>1</v>
      </c>
      <c r="H69">
        <v>3</v>
      </c>
      <c r="I69" t="s">
        <v>387</v>
      </c>
      <c r="J69" t="s">
        <v>388</v>
      </c>
      <c r="K69" t="s">
        <v>389</v>
      </c>
      <c r="L69">
        <v>1346</v>
      </c>
      <c r="N69">
        <v>1009</v>
      </c>
      <c r="O69" t="s">
        <v>54</v>
      </c>
      <c r="P69" t="s">
        <v>54</v>
      </c>
      <c r="Q69">
        <v>1</v>
      </c>
      <c r="X69">
        <v>0.5</v>
      </c>
      <c r="Y69">
        <v>931.11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0.5</v>
      </c>
      <c r="AH69">
        <v>2</v>
      </c>
      <c r="AI69">
        <v>102403162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ROW(Source!A84)</f>
        <v>84</v>
      </c>
      <c r="B70">
        <v>102403163</v>
      </c>
      <c r="C70">
        <v>101231227</v>
      </c>
      <c r="D70">
        <v>98889192</v>
      </c>
      <c r="E70">
        <v>1</v>
      </c>
      <c r="F70">
        <v>1</v>
      </c>
      <c r="G70">
        <v>1</v>
      </c>
      <c r="H70">
        <v>3</v>
      </c>
      <c r="I70" t="s">
        <v>390</v>
      </c>
      <c r="J70" t="s">
        <v>391</v>
      </c>
      <c r="K70" t="s">
        <v>392</v>
      </c>
      <c r="L70">
        <v>1348</v>
      </c>
      <c r="N70">
        <v>1009</v>
      </c>
      <c r="O70" t="s">
        <v>57</v>
      </c>
      <c r="P70" t="s">
        <v>57</v>
      </c>
      <c r="Q70">
        <v>1000</v>
      </c>
      <c r="X70">
        <v>6.0000000000000002E-5</v>
      </c>
      <c r="Y70">
        <v>82698.14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6.0000000000000002E-5</v>
      </c>
      <c r="AH70">
        <v>2</v>
      </c>
      <c r="AI70">
        <v>102403163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ROW(Source!A84)</f>
        <v>84</v>
      </c>
      <c r="B71">
        <v>102403164</v>
      </c>
      <c r="C71">
        <v>101231227</v>
      </c>
      <c r="D71">
        <v>98804320</v>
      </c>
      <c r="E71">
        <v>116</v>
      </c>
      <c r="F71">
        <v>1</v>
      </c>
      <c r="G71">
        <v>1</v>
      </c>
      <c r="H71">
        <v>3</v>
      </c>
      <c r="I71" t="s">
        <v>98</v>
      </c>
      <c r="J71" t="s">
        <v>3</v>
      </c>
      <c r="K71" t="s">
        <v>99</v>
      </c>
      <c r="L71">
        <v>3277935</v>
      </c>
      <c r="N71">
        <v>1013</v>
      </c>
      <c r="O71" t="s">
        <v>100</v>
      </c>
      <c r="P71" t="s">
        <v>100</v>
      </c>
      <c r="Q71">
        <v>1</v>
      </c>
      <c r="X71">
        <v>2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2</v>
      </c>
      <c r="AH71">
        <v>2</v>
      </c>
      <c r="AI71">
        <v>102403164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23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53917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5">
      <c r="F12" t="str">
        <f>Source!F12</f>
        <v>02-01-08</v>
      </c>
      <c r="G12" t="str">
        <f>Source!G12</f>
        <v>Строительство 2КЛ-10 кВ (методом ГНБ)</v>
      </c>
      <c r="AB12" t="s">
        <v>6</v>
      </c>
      <c r="AC12" t="s">
        <v>7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393</v>
      </c>
      <c r="CY12">
        <v>0</v>
      </c>
    </row>
    <row r="14" spans="1:103" x14ac:dyDescent="0.25">
      <c r="E14" t="s">
        <v>394</v>
      </c>
      <c r="AD14">
        <v>4</v>
      </c>
    </row>
    <row r="15" spans="1:103" x14ac:dyDescent="0.25">
      <c r="B15" t="s">
        <v>395</v>
      </c>
      <c r="C15">
        <v>1</v>
      </c>
      <c r="D15" t="s">
        <v>71</v>
      </c>
      <c r="E15" t="s">
        <v>72</v>
      </c>
      <c r="F15" t="s">
        <v>396</v>
      </c>
      <c r="G15" t="s">
        <v>50</v>
      </c>
      <c r="H15">
        <v>1862.47</v>
      </c>
      <c r="I15">
        <v>2272.21</v>
      </c>
      <c r="J15">
        <v>55.87</v>
      </c>
      <c r="K15">
        <v>1956.71</v>
      </c>
      <c r="L15">
        <v>22</v>
      </c>
      <c r="M15">
        <v>46064</v>
      </c>
      <c r="N15">
        <v>2</v>
      </c>
      <c r="O15" t="s">
        <v>397</v>
      </c>
      <c r="P15" t="s">
        <v>398</v>
      </c>
      <c r="Q15" t="s">
        <v>399</v>
      </c>
      <c r="R15" t="s">
        <v>400</v>
      </c>
      <c r="S15" t="s">
        <v>401</v>
      </c>
      <c r="T15" t="s">
        <v>402</v>
      </c>
      <c r="U15">
        <v>2</v>
      </c>
      <c r="V15">
        <v>38.369999999999997</v>
      </c>
      <c r="W15">
        <v>0</v>
      </c>
      <c r="X15">
        <v>0</v>
      </c>
      <c r="Y15" t="s">
        <v>3</v>
      </c>
      <c r="Z15" t="s">
        <v>403</v>
      </c>
      <c r="AA15">
        <v>3</v>
      </c>
      <c r="AB15" t="s">
        <v>3</v>
      </c>
      <c r="AC15">
        <v>1862.47</v>
      </c>
      <c r="AD15">
        <v>1</v>
      </c>
      <c r="AE15">
        <v>0</v>
      </c>
      <c r="AF15">
        <v>1</v>
      </c>
      <c r="AG15">
        <v>3</v>
      </c>
      <c r="AH15" t="s">
        <v>50</v>
      </c>
      <c r="AI15" t="s">
        <v>72</v>
      </c>
      <c r="AJ15">
        <v>46065.567187499997</v>
      </c>
      <c r="AK15">
        <v>101231051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5">
      <c r="B16" t="s">
        <v>404</v>
      </c>
      <c r="C16">
        <v>0</v>
      </c>
      <c r="D16" t="s">
        <v>405</v>
      </c>
      <c r="E16" t="s">
        <v>72</v>
      </c>
      <c r="F16" t="s">
        <v>396</v>
      </c>
      <c r="G16" t="s">
        <v>50</v>
      </c>
      <c r="H16">
        <v>1918.34</v>
      </c>
      <c r="I16">
        <v>2340.37</v>
      </c>
      <c r="J16">
        <v>57.55</v>
      </c>
      <c r="K16">
        <v>2015.41</v>
      </c>
      <c r="L16">
        <v>22</v>
      </c>
      <c r="M16">
        <v>46064</v>
      </c>
      <c r="N16">
        <v>2</v>
      </c>
      <c r="O16" t="s">
        <v>406</v>
      </c>
      <c r="P16" t="s">
        <v>407</v>
      </c>
      <c r="Q16" t="s">
        <v>408</v>
      </c>
      <c r="R16" t="s">
        <v>409</v>
      </c>
      <c r="S16" t="s">
        <v>410</v>
      </c>
      <c r="T16" t="s">
        <v>411</v>
      </c>
      <c r="U16">
        <v>2</v>
      </c>
      <c r="V16">
        <v>39.520000000000003</v>
      </c>
      <c r="W16">
        <v>0</v>
      </c>
      <c r="X16">
        <v>0</v>
      </c>
      <c r="Y16" t="s">
        <v>3</v>
      </c>
      <c r="Z16" t="s">
        <v>403</v>
      </c>
      <c r="AA16">
        <v>3</v>
      </c>
      <c r="AB16" t="s">
        <v>3</v>
      </c>
      <c r="AC16">
        <v>1918.34</v>
      </c>
      <c r="AD16">
        <v>1</v>
      </c>
      <c r="AE16">
        <v>0</v>
      </c>
      <c r="AF16">
        <v>1</v>
      </c>
      <c r="AG16">
        <v>3</v>
      </c>
      <c r="AH16" t="s">
        <v>50</v>
      </c>
      <c r="AI16" t="s">
        <v>72</v>
      </c>
      <c r="AJ16">
        <v>46065.567187499997</v>
      </c>
      <c r="AK16">
        <v>101231051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5">
      <c r="B17" t="s">
        <v>412</v>
      </c>
      <c r="C17">
        <v>0</v>
      </c>
      <c r="D17" t="s">
        <v>413</v>
      </c>
      <c r="E17" t="s">
        <v>72</v>
      </c>
      <c r="F17" t="s">
        <v>396</v>
      </c>
      <c r="G17" t="s">
        <v>50</v>
      </c>
      <c r="H17">
        <v>1964.91</v>
      </c>
      <c r="I17">
        <v>2397.19</v>
      </c>
      <c r="J17">
        <v>58.95</v>
      </c>
      <c r="K17">
        <v>2064.34</v>
      </c>
      <c r="L17">
        <v>22</v>
      </c>
      <c r="M17">
        <v>46064</v>
      </c>
      <c r="N17">
        <v>2</v>
      </c>
      <c r="O17" t="s">
        <v>414</v>
      </c>
      <c r="P17" t="s">
        <v>415</v>
      </c>
      <c r="Q17" t="s">
        <v>416</v>
      </c>
      <c r="R17" t="s">
        <v>417</v>
      </c>
      <c r="S17" t="s">
        <v>418</v>
      </c>
      <c r="T17" t="s">
        <v>411</v>
      </c>
      <c r="U17">
        <v>2</v>
      </c>
      <c r="V17">
        <v>40.479999999999997</v>
      </c>
      <c r="W17">
        <v>0</v>
      </c>
      <c r="X17">
        <v>0</v>
      </c>
      <c r="Y17" t="s">
        <v>3</v>
      </c>
      <c r="Z17" t="s">
        <v>403</v>
      </c>
      <c r="AA17">
        <v>3</v>
      </c>
      <c r="AB17" t="s">
        <v>3</v>
      </c>
      <c r="AC17">
        <v>1964.91</v>
      </c>
      <c r="AD17">
        <v>1</v>
      </c>
      <c r="AE17">
        <v>0</v>
      </c>
      <c r="AF17">
        <v>1</v>
      </c>
      <c r="AG17">
        <v>3</v>
      </c>
      <c r="AH17" t="s">
        <v>50</v>
      </c>
      <c r="AI17" t="s">
        <v>72</v>
      </c>
      <c r="AJ17">
        <v>46065.567187499997</v>
      </c>
      <c r="AK17">
        <v>101231051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5">
      <c r="B18" t="s">
        <v>419</v>
      </c>
      <c r="C18">
        <v>1</v>
      </c>
      <c r="D18" t="s">
        <v>192</v>
      </c>
      <c r="E18" t="s">
        <v>420</v>
      </c>
      <c r="F18" t="s">
        <v>421</v>
      </c>
      <c r="G18" t="s">
        <v>50</v>
      </c>
      <c r="H18">
        <v>2048.91</v>
      </c>
      <c r="I18">
        <v>2499.67</v>
      </c>
      <c r="J18">
        <v>61.47</v>
      </c>
      <c r="K18">
        <v>2152.59</v>
      </c>
      <c r="L18">
        <v>22</v>
      </c>
      <c r="M18">
        <v>46064</v>
      </c>
      <c r="N18">
        <v>2</v>
      </c>
      <c r="O18" t="s">
        <v>397</v>
      </c>
      <c r="P18" t="s">
        <v>398</v>
      </c>
      <c r="Q18" t="s">
        <v>399</v>
      </c>
      <c r="R18" t="s">
        <v>400</v>
      </c>
      <c r="S18" t="s">
        <v>401</v>
      </c>
      <c r="T18" t="s">
        <v>402</v>
      </c>
      <c r="U18">
        <v>2</v>
      </c>
      <c r="V18">
        <v>42.21</v>
      </c>
      <c r="W18">
        <v>0</v>
      </c>
      <c r="X18">
        <v>0</v>
      </c>
      <c r="Y18" t="s">
        <v>3</v>
      </c>
      <c r="Z18" t="s">
        <v>403</v>
      </c>
      <c r="AA18">
        <v>3</v>
      </c>
      <c r="AB18" t="s">
        <v>3</v>
      </c>
      <c r="AC18">
        <v>2048.91</v>
      </c>
      <c r="AD18">
        <v>1</v>
      </c>
      <c r="AE18">
        <v>0</v>
      </c>
      <c r="AF18">
        <v>2</v>
      </c>
      <c r="AG18">
        <v>3</v>
      </c>
      <c r="AH18" t="s">
        <v>50</v>
      </c>
      <c r="AI18" t="s">
        <v>193</v>
      </c>
      <c r="AJ18">
        <v>46085.671261574076</v>
      </c>
      <c r="AK18">
        <v>101231250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5">
      <c r="B19" t="s">
        <v>422</v>
      </c>
      <c r="C19">
        <v>0</v>
      </c>
      <c r="D19" t="s">
        <v>423</v>
      </c>
      <c r="E19" t="s">
        <v>420</v>
      </c>
      <c r="F19" t="s">
        <v>421</v>
      </c>
      <c r="G19" t="s">
        <v>50</v>
      </c>
      <c r="H19">
        <v>2110.38</v>
      </c>
      <c r="I19">
        <v>2574.66</v>
      </c>
      <c r="J19">
        <v>63.31</v>
      </c>
      <c r="K19">
        <v>2217.16</v>
      </c>
      <c r="L19">
        <v>22</v>
      </c>
      <c r="M19">
        <v>46064</v>
      </c>
      <c r="N19">
        <v>2</v>
      </c>
      <c r="O19" t="s">
        <v>406</v>
      </c>
      <c r="P19" t="s">
        <v>407</v>
      </c>
      <c r="Q19" t="s">
        <v>408</v>
      </c>
      <c r="R19" t="s">
        <v>409</v>
      </c>
      <c r="S19" t="s">
        <v>410</v>
      </c>
      <c r="T19" t="s">
        <v>411</v>
      </c>
      <c r="U19">
        <v>2</v>
      </c>
      <c r="V19">
        <v>43.47</v>
      </c>
      <c r="W19">
        <v>0</v>
      </c>
      <c r="X19">
        <v>0</v>
      </c>
      <c r="Y19" t="s">
        <v>3</v>
      </c>
      <c r="Z19" t="s">
        <v>403</v>
      </c>
      <c r="AA19">
        <v>3</v>
      </c>
      <c r="AB19" t="s">
        <v>3</v>
      </c>
      <c r="AC19">
        <v>2110.38</v>
      </c>
      <c r="AD19">
        <v>1</v>
      </c>
      <c r="AE19">
        <v>0</v>
      </c>
      <c r="AF19">
        <v>2</v>
      </c>
      <c r="AG19">
        <v>3</v>
      </c>
      <c r="AH19" t="s">
        <v>50</v>
      </c>
      <c r="AI19" t="s">
        <v>193</v>
      </c>
      <c r="AJ19">
        <v>46085.671261574076</v>
      </c>
      <c r="AK19">
        <v>101231250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5">
      <c r="B20" t="s">
        <v>424</v>
      </c>
      <c r="C20">
        <v>0</v>
      </c>
      <c r="D20" t="s">
        <v>425</v>
      </c>
      <c r="E20" t="s">
        <v>420</v>
      </c>
      <c r="F20" t="s">
        <v>421</v>
      </c>
      <c r="G20" t="s">
        <v>50</v>
      </c>
      <c r="H20">
        <v>2161.6</v>
      </c>
      <c r="I20">
        <v>2637.15</v>
      </c>
      <c r="J20">
        <v>64.849999999999994</v>
      </c>
      <c r="K20">
        <v>2270.98</v>
      </c>
      <c r="L20">
        <v>22</v>
      </c>
      <c r="M20">
        <v>46064</v>
      </c>
      <c r="N20">
        <v>2</v>
      </c>
      <c r="O20" t="s">
        <v>414</v>
      </c>
      <c r="P20" t="s">
        <v>415</v>
      </c>
      <c r="Q20" t="s">
        <v>416</v>
      </c>
      <c r="R20" t="s">
        <v>417</v>
      </c>
      <c r="S20" t="s">
        <v>418</v>
      </c>
      <c r="T20" t="s">
        <v>411</v>
      </c>
      <c r="U20">
        <v>2</v>
      </c>
      <c r="V20">
        <v>44.53</v>
      </c>
      <c r="W20">
        <v>0</v>
      </c>
      <c r="X20">
        <v>0</v>
      </c>
      <c r="Y20" t="s">
        <v>3</v>
      </c>
      <c r="Z20" t="s">
        <v>403</v>
      </c>
      <c r="AA20">
        <v>3</v>
      </c>
      <c r="AB20" t="s">
        <v>3</v>
      </c>
      <c r="AC20">
        <v>2161.6</v>
      </c>
      <c r="AD20">
        <v>1</v>
      </c>
      <c r="AE20">
        <v>0</v>
      </c>
      <c r="AF20">
        <v>2</v>
      </c>
      <c r="AG20">
        <v>3</v>
      </c>
      <c r="AH20" t="s">
        <v>50</v>
      </c>
      <c r="AI20" t="s">
        <v>193</v>
      </c>
      <c r="AJ20">
        <v>46085.671261574076</v>
      </c>
      <c r="AK20">
        <v>101231250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5">
      <c r="B21" t="s">
        <v>426</v>
      </c>
      <c r="C21">
        <v>1</v>
      </c>
      <c r="D21" t="s">
        <v>197</v>
      </c>
      <c r="E21" t="s">
        <v>198</v>
      </c>
      <c r="F21" t="s">
        <v>427</v>
      </c>
      <c r="G21" t="s">
        <v>199</v>
      </c>
      <c r="H21">
        <v>1470</v>
      </c>
      <c r="I21">
        <v>1793.4</v>
      </c>
      <c r="J21">
        <v>44.1</v>
      </c>
      <c r="K21">
        <v>1544.38</v>
      </c>
      <c r="L21">
        <v>22</v>
      </c>
      <c r="M21">
        <v>46064</v>
      </c>
      <c r="N21">
        <v>2</v>
      </c>
      <c r="O21" t="s">
        <v>397</v>
      </c>
      <c r="P21" t="s">
        <v>398</v>
      </c>
      <c r="Q21" t="s">
        <v>399</v>
      </c>
      <c r="R21" t="s">
        <v>400</v>
      </c>
      <c r="S21" t="s">
        <v>401</v>
      </c>
      <c r="T21" t="s">
        <v>402</v>
      </c>
      <c r="U21">
        <v>2</v>
      </c>
      <c r="V21">
        <v>30.28</v>
      </c>
      <c r="W21">
        <v>0</v>
      </c>
      <c r="X21">
        <v>0</v>
      </c>
      <c r="Y21" t="s">
        <v>3</v>
      </c>
      <c r="Z21" t="s">
        <v>403</v>
      </c>
      <c r="AA21">
        <v>3</v>
      </c>
      <c r="AB21" t="s">
        <v>3</v>
      </c>
      <c r="AC21">
        <v>1470</v>
      </c>
      <c r="AD21">
        <v>1</v>
      </c>
      <c r="AE21">
        <v>0</v>
      </c>
      <c r="AF21">
        <v>2</v>
      </c>
      <c r="AG21">
        <v>3</v>
      </c>
      <c r="AH21" t="s">
        <v>199</v>
      </c>
      <c r="AI21" t="s">
        <v>198</v>
      </c>
      <c r="AJ21">
        <v>46065.567199074074</v>
      </c>
      <c r="AK21">
        <v>101231255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5">
      <c r="B22" t="s">
        <v>428</v>
      </c>
      <c r="C22">
        <v>0</v>
      </c>
      <c r="D22" t="s">
        <v>429</v>
      </c>
      <c r="E22" t="s">
        <v>198</v>
      </c>
      <c r="F22" t="s">
        <v>427</v>
      </c>
      <c r="G22" t="s">
        <v>199</v>
      </c>
      <c r="H22">
        <v>1514.1</v>
      </c>
      <c r="I22">
        <v>1847.2</v>
      </c>
      <c r="J22">
        <v>45.42</v>
      </c>
      <c r="K22">
        <v>1590.71</v>
      </c>
      <c r="L22">
        <v>22</v>
      </c>
      <c r="M22">
        <v>46064</v>
      </c>
      <c r="N22">
        <v>2</v>
      </c>
      <c r="O22" t="s">
        <v>406</v>
      </c>
      <c r="P22" t="s">
        <v>407</v>
      </c>
      <c r="Q22" t="s">
        <v>408</v>
      </c>
      <c r="R22" t="s">
        <v>409</v>
      </c>
      <c r="S22" t="s">
        <v>410</v>
      </c>
      <c r="T22" t="s">
        <v>411</v>
      </c>
      <c r="U22">
        <v>2</v>
      </c>
      <c r="V22">
        <v>31.19</v>
      </c>
      <c r="W22">
        <v>0</v>
      </c>
      <c r="X22">
        <v>0</v>
      </c>
      <c r="Y22" t="s">
        <v>3</v>
      </c>
      <c r="Z22" t="s">
        <v>403</v>
      </c>
      <c r="AA22">
        <v>3</v>
      </c>
      <c r="AB22" t="s">
        <v>3</v>
      </c>
      <c r="AC22">
        <v>1514.1</v>
      </c>
      <c r="AD22">
        <v>1</v>
      </c>
      <c r="AE22">
        <v>0</v>
      </c>
      <c r="AF22">
        <v>2</v>
      </c>
      <c r="AG22">
        <v>3</v>
      </c>
      <c r="AH22" t="s">
        <v>199</v>
      </c>
      <c r="AI22" t="s">
        <v>198</v>
      </c>
      <c r="AJ22">
        <v>46065.567199074074</v>
      </c>
      <c r="AK22">
        <v>101231255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5">
      <c r="B23" t="s">
        <v>430</v>
      </c>
      <c r="C23">
        <v>0</v>
      </c>
      <c r="D23" t="s">
        <v>431</v>
      </c>
      <c r="E23" t="s">
        <v>198</v>
      </c>
      <c r="F23" t="s">
        <v>427</v>
      </c>
      <c r="G23" t="s">
        <v>199</v>
      </c>
      <c r="H23">
        <v>1550.85</v>
      </c>
      <c r="I23">
        <v>1892.04</v>
      </c>
      <c r="J23">
        <v>46.53</v>
      </c>
      <c r="K23">
        <v>1629.33</v>
      </c>
      <c r="L23">
        <v>22</v>
      </c>
      <c r="M23">
        <v>46064</v>
      </c>
      <c r="N23">
        <v>2</v>
      </c>
      <c r="O23" t="s">
        <v>414</v>
      </c>
      <c r="P23" t="s">
        <v>415</v>
      </c>
      <c r="Q23" t="s">
        <v>416</v>
      </c>
      <c r="R23" t="s">
        <v>417</v>
      </c>
      <c r="S23" t="s">
        <v>418</v>
      </c>
      <c r="T23" t="s">
        <v>411</v>
      </c>
      <c r="U23">
        <v>2</v>
      </c>
      <c r="V23">
        <v>31.95</v>
      </c>
      <c r="W23">
        <v>0</v>
      </c>
      <c r="X23">
        <v>0</v>
      </c>
      <c r="Y23" t="s">
        <v>3</v>
      </c>
      <c r="Z23" t="s">
        <v>403</v>
      </c>
      <c r="AA23">
        <v>3</v>
      </c>
      <c r="AB23" t="s">
        <v>3</v>
      </c>
      <c r="AC23">
        <v>1550.85</v>
      </c>
      <c r="AD23">
        <v>1</v>
      </c>
      <c r="AE23">
        <v>0</v>
      </c>
      <c r="AF23">
        <v>2</v>
      </c>
      <c r="AG23">
        <v>3</v>
      </c>
      <c r="AH23" t="s">
        <v>199</v>
      </c>
      <c r="AI23" t="s">
        <v>198</v>
      </c>
      <c r="AJ23">
        <v>46065.567199074074</v>
      </c>
      <c r="AK23">
        <v>101231255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02-01-08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'02-01-08'!Заголовки_для_печати</vt:lpstr>
      <vt:lpstr>'Конъюнктурный анализ'!Заголовки_для_печати</vt:lpstr>
      <vt:lpstr>'02-01-08'!Область_печати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 Egorochkin</cp:lastModifiedBy>
  <dcterms:created xsi:type="dcterms:W3CDTF">2026-03-04T13:07:21Z</dcterms:created>
  <dcterms:modified xsi:type="dcterms:W3CDTF">2026-03-13T09:08:36Z</dcterms:modified>
</cp:coreProperties>
</file>